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K:\1 PROYECTOS Y OBRAS\AM273266\AM273266a\AM273266a 3 LICITACION\AM273266a 30 PROYECTO PARA LICITACION\"/>
    </mc:Choice>
  </mc:AlternateContent>
  <xr:revisionPtr revIDLastSave="0" documentId="8_{737BBC44-D2F7-450A-933C-811196098925}" xr6:coauthVersionLast="47" xr6:coauthVersionMax="47" xr10:uidLastSave="{00000000-0000-0000-0000-000000000000}"/>
  <bookViews>
    <workbookView xWindow="6900" yWindow="4365" windowWidth="21600" windowHeight="11835" xr2:uid="{8A99EF8F-4039-4AD9-9A8A-19B54F95353F}"/>
  </bookViews>
  <sheets>
    <sheet name="Hoja1" sheetId="1" r:id="rId1"/>
    <sheet name="Hoja2" sheetId="2" r:id="rId2"/>
    <sheet name="Hoja3"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6" i="1" l="1"/>
  <c r="D235" i="1"/>
  <c r="D234" i="1"/>
  <c r="D233" i="1"/>
  <c r="D232" i="1"/>
  <c r="D231" i="1"/>
  <c r="D230" i="1"/>
  <c r="D229" i="1"/>
  <c r="D228" i="1"/>
  <c r="D227" i="1"/>
  <c r="D226" i="1"/>
  <c r="D225" i="1"/>
  <c r="D224" i="1"/>
  <c r="D223" i="1"/>
  <c r="D222" i="1"/>
  <c r="D221" i="1"/>
  <c r="D220" i="1"/>
  <c r="D219" i="1"/>
  <c r="E217" i="1"/>
  <c r="G215" i="1"/>
  <c r="G213" i="1" s="1"/>
  <c r="G236" i="1" s="1"/>
  <c r="G211" i="1"/>
  <c r="G210" i="1"/>
  <c r="G209" i="1"/>
  <c r="G208" i="1"/>
  <c r="G207" i="1"/>
  <c r="G205" i="1" s="1"/>
  <c r="G235" i="1" s="1"/>
  <c r="G203" i="1"/>
  <c r="G202" i="1"/>
  <c r="G201" i="1"/>
  <c r="G200" i="1"/>
  <c r="G199" i="1"/>
  <c r="G198" i="1"/>
  <c r="G197" i="1"/>
  <c r="G195" i="1" s="1"/>
  <c r="G234" i="1" s="1"/>
  <c r="G193" i="1"/>
  <c r="G192" i="1"/>
  <c r="G191" i="1"/>
  <c r="G190" i="1"/>
  <c r="G189" i="1"/>
  <c r="G188" i="1"/>
  <c r="G187" i="1"/>
  <c r="G186" i="1"/>
  <c r="G185" i="1"/>
  <c r="G184" i="1"/>
  <c r="G183" i="1"/>
  <c r="G182" i="1"/>
  <c r="G181" i="1"/>
  <c r="G179" i="1" s="1"/>
  <c r="G233" i="1" s="1"/>
  <c r="G177" i="1"/>
  <c r="G176" i="1"/>
  <c r="G174" i="1" s="1"/>
  <c r="G232" i="1" s="1"/>
  <c r="G172" i="1"/>
  <c r="G171" i="1"/>
  <c r="G170" i="1"/>
  <c r="G169" i="1"/>
  <c r="G168" i="1"/>
  <c r="G167" i="1"/>
  <c r="G166" i="1"/>
  <c r="G165" i="1"/>
  <c r="G164" i="1"/>
  <c r="G163" i="1"/>
  <c r="G160" i="1" s="1"/>
  <c r="G231" i="1" s="1"/>
  <c r="G162" i="1"/>
  <c r="G158" i="1"/>
  <c r="G157" i="1"/>
  <c r="G156" i="1"/>
  <c r="G155" i="1"/>
  <c r="G154" i="1"/>
  <c r="G153" i="1"/>
  <c r="G152" i="1"/>
  <c r="G151" i="1"/>
  <c r="G149" i="1" s="1"/>
  <c r="G230" i="1" s="1"/>
  <c r="G147" i="1"/>
  <c r="G146" i="1"/>
  <c r="G145" i="1"/>
  <c r="G144" i="1"/>
  <c r="G143" i="1"/>
  <c r="G142" i="1"/>
  <c r="G141" i="1"/>
  <c r="G140" i="1"/>
  <c r="G139" i="1"/>
  <c r="G138" i="1"/>
  <c r="G137" i="1"/>
  <c r="G136" i="1"/>
  <c r="G135" i="1"/>
  <c r="G134" i="1"/>
  <c r="G133" i="1"/>
  <c r="G132" i="1"/>
  <c r="G131" i="1"/>
  <c r="G130" i="1"/>
  <c r="G129" i="1"/>
  <c r="G128" i="1"/>
  <c r="G126" i="1" s="1"/>
  <c r="G229" i="1" s="1"/>
  <c r="G124" i="1"/>
  <c r="G123" i="1"/>
  <c r="G122" i="1"/>
  <c r="G121" i="1"/>
  <c r="G118" i="1" s="1"/>
  <c r="G228" i="1" s="1"/>
  <c r="G120" i="1"/>
  <c r="G116" i="1"/>
  <c r="G115" i="1"/>
  <c r="G114" i="1"/>
  <c r="G113" i="1"/>
  <c r="G112" i="1"/>
  <c r="G111" i="1"/>
  <c r="G110" i="1"/>
  <c r="G109" i="1"/>
  <c r="G107" i="1" s="1"/>
  <c r="G227" i="1" s="1"/>
  <c r="G105" i="1"/>
  <c r="G104" i="1"/>
  <c r="G103" i="1"/>
  <c r="G102" i="1"/>
  <c r="G101" i="1"/>
  <c r="G100" i="1"/>
  <c r="G99" i="1"/>
  <c r="G98" i="1"/>
  <c r="G97" i="1"/>
  <c r="G96" i="1"/>
  <c r="G95" i="1"/>
  <c r="G94" i="1"/>
  <c r="G93" i="1"/>
  <c r="G92" i="1"/>
  <c r="G91" i="1"/>
  <c r="G90" i="1"/>
  <c r="G89" i="1"/>
  <c r="G87" i="1" s="1"/>
  <c r="G81" i="1"/>
  <c r="G226" i="1" s="1"/>
  <c r="G85" i="1"/>
  <c r="G84" i="1"/>
  <c r="G83" i="1"/>
  <c r="G70" i="1"/>
  <c r="G225" i="1" s="1"/>
  <c r="G77" i="1"/>
  <c r="G76" i="1"/>
  <c r="G75" i="1"/>
  <c r="G74" i="1"/>
  <c r="G73" i="1"/>
  <c r="G72" i="1"/>
  <c r="G68" i="1"/>
  <c r="G67" i="1"/>
  <c r="G66" i="1"/>
  <c r="G65" i="1"/>
  <c r="G64" i="1"/>
  <c r="G62" i="1" s="1"/>
  <c r="G224" i="1" s="1"/>
  <c r="G60" i="1"/>
  <c r="G59" i="1"/>
  <c r="G58" i="1"/>
  <c r="G56" i="1" s="1"/>
  <c r="G223" i="1" s="1"/>
  <c r="G54" i="1"/>
  <c r="G53" i="1"/>
  <c r="G52" i="1"/>
  <c r="G51" i="1"/>
  <c r="G50" i="1"/>
  <c r="G49" i="1"/>
  <c r="G47" i="1" s="1"/>
  <c r="G222" i="1" s="1"/>
  <c r="G45" i="1"/>
  <c r="G44" i="1"/>
  <c r="G43" i="1"/>
  <c r="G41" i="1" s="1"/>
  <c r="G37" i="1"/>
  <c r="G36" i="1"/>
  <c r="G33" i="1" s="1"/>
  <c r="G221" i="1" s="1"/>
  <c r="G35" i="1"/>
  <c r="G27" i="1"/>
  <c r="G220" i="1" s="1"/>
  <c r="G31" i="1"/>
  <c r="G30" i="1"/>
  <c r="G29" i="1"/>
  <c r="G25" i="1"/>
  <c r="G24" i="1"/>
  <c r="G23" i="1"/>
  <c r="G13" i="1"/>
  <c r="G219" i="1" s="1"/>
  <c r="G19" i="1"/>
  <c r="G18" i="1"/>
  <c r="G17" i="1"/>
  <c r="G16" i="1"/>
  <c r="G15" i="1"/>
  <c r="G39" i="1" l="1"/>
  <c r="G21" i="1"/>
  <c r="G79" i="1"/>
  <c r="G11" i="1"/>
  <c r="G9" i="1" s="1"/>
  <c r="G7" i="1" s="1"/>
  <c r="G5" i="1" s="1"/>
</calcChain>
</file>

<file path=xl/sharedStrings.xml><?xml version="1.0" encoding="utf-8"?>
<sst xmlns="http://schemas.openxmlformats.org/spreadsheetml/2006/main" count="638" uniqueCount="428">
  <si>
    <t>AM273266a Tratamiento de lodos y vertidos en la ETAP de Urtasun</t>
  </si>
  <si>
    <t>NºOrden</t>
  </si>
  <si>
    <t>Código</t>
  </si>
  <si>
    <t>Uds.</t>
  </si>
  <si>
    <t>Descripción</t>
  </si>
  <si>
    <t>Cantidad</t>
  </si>
  <si>
    <t>Precio</t>
  </si>
  <si>
    <t>Importe</t>
  </si>
  <si>
    <t>1</t>
  </si>
  <si>
    <t>INSTRUMENTACIÓN Y CONTROL</t>
  </si>
  <si>
    <t>1.1</t>
  </si>
  <si>
    <t>CONTROL DE SÓLIDOS</t>
  </si>
  <si>
    <t>1.1.1</t>
  </si>
  <si>
    <t>DECANTADOR</t>
  </si>
  <si>
    <t>1.1.1.1</t>
  </si>
  <si>
    <t>1.1.1.b</t>
  </si>
  <si>
    <t>EN INMERSIÓN EN CANAL</t>
  </si>
  <si>
    <t>1.1.1.1.1</t>
  </si>
  <si>
    <t>UBEMS011</t>
  </si>
  <si>
    <t>Ud</t>
  </si>
  <si>
    <t>Suminstro y colocación de Controlador SC4500 turbidez/sólidos, compatible con Profibus DP o Profinet, 2 sensores dig., CA, con 6 m de cable</t>
  </si>
  <si>
    <t>1.1.1.1.2</t>
  </si>
  <si>
    <t>UBEMS018</t>
  </si>
  <si>
    <t>m</t>
  </si>
  <si>
    <t>Suministro y colocación de Conector profiBUS, formado por cable de color lila y formado con 2 conductores trenzados de sección 0,25 mm² y conectores D29, entre controladores o entre controlador y PLC. _x000D_
Incluso parte proporcional de bandejas, replanteo, cortes, uniones, piezas especiales, elementos de fijación, despuntes y pequeño material. Medios auxiliares y limpieza. Totalmente terminado.</t>
  </si>
  <si>
    <t>1.1.1.1.3</t>
  </si>
  <si>
    <t>UBEMS013</t>
  </si>
  <si>
    <t xml:space="preserve">Sonda de turbidez o sólidos suspendidos, tipo sc inline de Hach o similar, con rango de medida de 0-400 NTU y 0 - 50 gr/l, con cuerpo de acero inoxidable y autolimpeza mecánica. Incluso set de montaje en acero inoxibable con escuadra 24 cm a pared, pértiga 2 m. y acoplamiento de sonda a 90º. </t>
  </si>
  <si>
    <t>1.1.1.1.4</t>
  </si>
  <si>
    <t>UBEMS016</t>
  </si>
  <si>
    <t xml:space="preserve">Cable Bus para red SC1000 fija. Incluso parte proporcional de terminales, bandejas, replanteo, cortes, uniones, piezas especiales, elementos de fijación, despuntes y pequeño material. Medios auxiliares y limpieza. Totalmente terminado._x000D_
</t>
  </si>
  <si>
    <t>1.1.1.1.5</t>
  </si>
  <si>
    <t>EIEC.8cbbb1</t>
  </si>
  <si>
    <t>Bandeja metálica de varilla galvanizada en caliente sin tapa de dimensiones 65x100mm, para canalización eléctrica, suministrada en tramos de 3m de longitud y con un incremento sobre el precio de la bandeja del 30% en concepto de de uniones, accesorios y piezas especiales, totalmente montada, sin incluir cableado, según el Reglamento Electrotécnico de Baja Tensión 2002.</t>
  </si>
  <si>
    <t>1.1.2</t>
  </si>
  <si>
    <t>LÍNEA DE FANGOS</t>
  </si>
  <si>
    <t>1.1.2.1</t>
  </si>
  <si>
    <t>UBEMS010</t>
  </si>
  <si>
    <t>Suminstro y colocación de Controlador SC1000, compatible con Profibus DP, 4 sensores dig.,  100-240V CA, con 6 m de cable</t>
  </si>
  <si>
    <t>1.1.2.2</t>
  </si>
  <si>
    <t>1.1.2.3</t>
  </si>
  <si>
    <t>1.1.2.4</t>
  </si>
  <si>
    <t>BOMBEO A CABECERA</t>
  </si>
  <si>
    <t>1.1.2.4.1</t>
  </si>
  <si>
    <t>UBEMS012</t>
  </si>
  <si>
    <t xml:space="preserve">Sonda de turbidez o sólidos suspendidos, tipo sc inline de Hach o similar, con rango de medida de 0-400 NTU y 0 - 50 gr/l, con cuerpo de acero inoxidable y autolimpeza mecánica. Incluso montaje en tubería con válvula de extracción para presión 1 bar y conexión a brida DN 65. </t>
  </si>
  <si>
    <t>1.1.2.4.2</t>
  </si>
  <si>
    <t>UBEMS014</t>
  </si>
  <si>
    <t>Derivación de una tubería principal de acero, de cualquier diámetro, de un cuello y brida de DN 65 de acero galvanizado. Incluso corte de orificio, soldadura de cuello y protección anticorrosión. Incluso herramientas, medios auxiliares y pruebas. Totalmente terminado.</t>
  </si>
  <si>
    <t>1.1.2.4.3</t>
  </si>
  <si>
    <t>1.1.2.5</t>
  </si>
  <si>
    <t>BOMBEO A FILTROS BANDA</t>
  </si>
  <si>
    <t>1.1.2.5.1</t>
  </si>
  <si>
    <t>1.1.2.5.2</t>
  </si>
  <si>
    <t>1.1.2.5.3</t>
  </si>
  <si>
    <t>1.2</t>
  </si>
  <si>
    <t>CONTROL DE CAUDALES</t>
  </si>
  <si>
    <t>1.2.1</t>
  </si>
  <si>
    <t>1.2.1A</t>
  </si>
  <si>
    <t>DECANTADOR. 1 VASO LLENADO CONTINUO. CANAL THOMSON+ALIV FLOTANTE</t>
  </si>
  <si>
    <t>1.2.1.1</t>
  </si>
  <si>
    <t>UABDEPW010</t>
  </si>
  <si>
    <t>Traslado alivio flotante vertedero</t>
  </si>
  <si>
    <t>1.2.1.2</t>
  </si>
  <si>
    <t>UABDEPW035</t>
  </si>
  <si>
    <t xml:space="preserve">Suministro y colocación de canal de vertedero tipo Thomson, de 12 de largo, para evacuación del clarificado del decantador, fabricado con chapa de acero inoxidable 316L, provisto de entallas triangulares y chapa deflector de flotantes. Incluso estructura soporte en PRFV. Totalmente colocado, incluso pruebas y puesta en marcha , herramientas y medios auxiliares._x000D_
</t>
  </si>
  <si>
    <t>1.2.1.3</t>
  </si>
  <si>
    <t>UABEMNbc</t>
  </si>
  <si>
    <t>Sensor Radar de nivel, tipo VEGAPULS C 21, con sensor de error de medición &lt; 2mm, señal de salida 4...20 mA/HART, conexiones a rosca y protección IP68. Incluso colocación y pruebas, totalmente terminado.</t>
  </si>
  <si>
    <t>1.2.1.4</t>
  </si>
  <si>
    <t>1.2.1AF</t>
  </si>
  <si>
    <t>ALIVIO FLOTANTE REDUNDANTE</t>
  </si>
  <si>
    <t>1.2.1.4.1</t>
  </si>
  <si>
    <t>UABDFTabk</t>
  </si>
  <si>
    <t>Te de fundición nodular de Enchufes a Brida, de 400 mm de diámetro principal con salida a cualquier diámetro normalizado, con revestimiento exterior e interior con cincado y capa de acabado con pintura epoxi, incluso juntas exprés equipadas, con brida PN-16 UNE EN 1092-2 (ISO 2531) montada con junta de PVC o elástica de EPDM y tornillería Geomet 500B, transporte a pie de obra, colocación en zanja, anclaje, pruebas, herramientas y medios auxiliares.</t>
  </si>
  <si>
    <t>1.2.1.4.2</t>
  </si>
  <si>
    <t>UABEMEabbg1</t>
  </si>
  <si>
    <t>Caudalímetro electromagnético, tipo SITRANS FM, con sensor FMS500 y transmisor FMT020 24v de Siemens o similar, en versión remota, para fuente de alimentación con corriente continua de 24V, con grado de protección IP68 (opción SCPSA), DN 250 mm, con bridas PN-16 UNE EN 1092-2 (ISO 2531) montadas con junta de PVC o elástica de EPDM y tornillería Geomet 500B, incluso transporte a pie de obra, totalmente colocada, pruebas y puesta en servicio, herramientas y demás medios auxiliares.</t>
  </si>
  <si>
    <t>1.2.1.4.3</t>
  </si>
  <si>
    <t>UABECDcha</t>
  </si>
  <si>
    <t>Carrete extensible-desmontaje, DN 250 mm, para presión de trabajo PN-16, formado por dos cuerpos con bridas PN16, todo ello en acero al carbono S 235 JR, revestido con poliamida, homologado por SCPSA, con junta de cierre, longitud de montaje 200 mm (máx =225 / mín =180),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</si>
  <si>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1.2.1.4.4</t>
  </si>
  <si>
    <t>UABDVMAbbch</t>
  </si>
  <si>
    <t>Válvula de mariposa estanca D.N. 250 mm, modelo ISORIA 16 3g 6k 6 XC de KSB-AMVI o similar, para presión de trabajo 16Kg/cm², cuerpo con bridas caras planas ( tipo T5 ), normas de instalación PN-16, con cuerpo de Fundición Nodular JS 1030, eje de Acero Inoxidable AISI-420, mariposa en Acero Inoxidable AISI-316, anillo elástomero de Etileno-Propilen EPDM formulación especial para agua potable, con accionador eléctrico todo/nada, tipo ACTELEC, tipo de motor Bernard ó Auma, con señalización eléctrica y mando manual de socorro,  probada su estanquidad con agua a 17,6Kg/cm², montaje con tornillos Geomet 500B, incluso transporte a obra, totalmente colocada, pruebas y puesta en servicio, herramientas y demás medios auxiliares.</t>
  </si>
  <si>
    <t>1.2.1.4.5</t>
  </si>
  <si>
    <t>UABDFEag</t>
  </si>
  <si>
    <t>Empalme Brida-Enchufe (BE) de 250 mm., de fundición nodular, con revestimiento exterior e interior con cincado y capa de acabado con pintura epoxi, incluso junta exprés equipada, brida PN-16 UNE EN 1092-2 (ISO 2531) montada con junta de PVC o elástica de EPDM y tornillería Geomet 500B, transporte a pie de obra, colocación en zanja, pruebas, herramientas y medios auxiliares.</t>
  </si>
  <si>
    <t>1.2.1.4.6</t>
  </si>
  <si>
    <t>UABOA3jjgb</t>
  </si>
  <si>
    <t>Arqueta de hormigón HA-25/B/19/IIa, de 1.50x1.50 m de dimensiones interiores y 1.50 m de altura media interior, en zona pavimentada, incluso excavación, relleno de Todo-uno (T máx. 60 mm), hormigón, encofrado y desencofrado, armaduras, junta estanquidad Supercast H 25cm, juntas pasamuros, marco y tapa D 600 mm. colocado con sus 4 anclajes, pates, desagüe de arqueta, herramientas y medios auxiliares.</t>
  </si>
  <si>
    <t>1.2.2</t>
  </si>
  <si>
    <t>BOMBEO FANGO A CABECERA DE FANGOS</t>
  </si>
  <si>
    <t>1.2.2.1</t>
  </si>
  <si>
    <t>UABDECW010</t>
  </si>
  <si>
    <t>Inserción de reducción de 150 a 100 mm y brida de 100 mm en tubería existente de diámetro 150. Incluso corte de tubería, soldadura in situ de pieza de reducción y brida reducida. Incluso replanteos, punteos previos y cordón de soldadura. Incluso pintado con pintura para protección metálica según pliego. Totalmente terminado, herramientas, medios auxiliares y pruebas.</t>
  </si>
  <si>
    <t>1.2.2.2</t>
  </si>
  <si>
    <t>UABECDcda</t>
  </si>
  <si>
    <t>Carrete extensible-desmontaje, DN 100 mm, para presión de trabajo PN-16, formado por dos cuerpos con bridas PN16, todo ello en acero al carbono S 235 JR, revestido con poliamida,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</si>
  <si>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1.2.2.3</t>
  </si>
  <si>
    <t>UABEMUabbd1</t>
  </si>
  <si>
    <t>Caudalímetro electromagnético, tipo SITRANS FM, con sensor FMS500 y transmisor FMT020 24v de Siemens o similar, en versión remota, para fuente de alimentación con corriente continua de 24V, con grado de protección IP68 (opción SCPSA), DN 100 mm, con bridas PN-16 UNE EN 1092-2 (ISO 2531) montadas con junta de PVC o elástica de EPDM y tornillería Geomet 500B, incluso transporte a pie de obra, totalmente colocada, pruebas y puesta en servicio, herramientas y demás medios auxiliares.</t>
  </si>
  <si>
    <t>1.2.3</t>
  </si>
  <si>
    <t>BOMBEO FANGO Y AGUA A FILTROS BANDA</t>
  </si>
  <si>
    <t>1.2.3.1</t>
  </si>
  <si>
    <t>UABEMUabba1</t>
  </si>
  <si>
    <t>Caudalímetro electromagnético, tipo SITRANS FM, con sensor FMS500 y transmisor FMT020 24v de Siemens o similar, en versión remota, para fuente de alimentación con corriente continua de 24V, con grado de protección IP68 (opción SCPSA), DN 50 mm, con bridas PN-16 UNE EN 1092-2 (ISO 2531) montadas con junta de PVC o elástica de EPDM y tornillería Geomet 500B, incluso transporte a pie de obra, totalmente colocada, pruebas y puesta en servicio, herramientas y demás medios auxiliares.</t>
  </si>
  <si>
    <t>1.2.3.2</t>
  </si>
  <si>
    <t>UABEMUabbb1</t>
  </si>
  <si>
    <t>Caudalímetro electromagnético, tipo SITRANS FM, con sensor FMS500 y transmisor FMT020 24v de Siemens o similar, en versión remota, para fuente de alimentación con corriente continua de 24V, con grado de protección IP68 (opción SCPSA), DN 65 mm, con bridas PN-16 UNE EN 1092-2 (ISO 2531) montadas con junta de PVC o elástica de EPDM y tornillería Geomet 500B, incluso transporte a pie de obra, totalmente colocada, pruebas y puesta en servicio, herramientas y demás medios auxiliares.</t>
  </si>
  <si>
    <t>1.2.3.3</t>
  </si>
  <si>
    <t>UABDECW014</t>
  </si>
  <si>
    <t>Inserción de reducción de 80 a 50 ó 65 mm y brida de 50 ó 65 mm en tubería existente de diámetro 80. Incluso corte de tubería, soldadura in situ de pieza de reducción y brida reducida. Incluso replanteos, punteos previos y cordón de soldadura. Incluso pintado con pintura para protección metálica según pliego. Totalmente terminado, herramientas, medios auxiliares y pruebas.</t>
  </si>
  <si>
    <t>1.2.3.4</t>
  </si>
  <si>
    <t>UABECDcba</t>
  </si>
  <si>
    <t>Carrete extensible-desmontaje, DN 65 mm, para presión de trabajo PN-16, formado por dos cuerpos con bridas PN16, todo ello en acero al carbono S 235 JR, revestido con poliamida,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</si>
  <si>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1.2.3.5</t>
  </si>
  <si>
    <t>UABECDcaa</t>
  </si>
  <si>
    <t>Carrete extensible-desmontaje, DN 50 mm, para presión de trabajo PN-16, formado por dos cuerpos con bridas PN16, todo ello en acero al carbono S 235 JR, revestido con poliamida,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</si>
  <si>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1.2.4</t>
  </si>
  <si>
    <t>DRENAJES</t>
  </si>
  <si>
    <t>1.2.4.1</t>
  </si>
  <si>
    <t>UABDFCbeb</t>
  </si>
  <si>
    <t>Codo de fundición nodular a bridas de DN 150 mm (90º-45º), con revestimiento exterior e interior con cincado y capa de acabado con pintura epoxi, incluso con bridas PN-16 UNE EN 1092-2 (ISO 2531) montadas con junta de PVC o elástica de EPDM y tornillería Geomet 500B , transporte a pie de obra, colocación en zanja, pruebas, herramientas y medios auxiliares.</t>
  </si>
  <si>
    <t>1.2.4.2</t>
  </si>
  <si>
    <t>UABDFTacf</t>
  </si>
  <si>
    <t>Te de fundición nodular a Bridas, de 150 mm de diámetro principal con salida a cualquier diámetro normalizado, con revestimiento exterior e interior con cincado y capa de acabado con pintura epoxi, incluso juntas con bridas PN-16 UNE EN 1092-2 (ISO 2531) montadas con junta de PVC o elástica de EPDM y tornillería Geomet 500B, transporte a pie de obra, colocación en zanja, anclaje, pruebas, herramientas y medios auxiliares.</t>
  </si>
  <si>
    <t>1.2.4.3</t>
  </si>
  <si>
    <t>UABDFBbf</t>
  </si>
  <si>
    <t>Brida Roscada de D.N. 150 mm, en fundición nodular, con salida a cualquier diámetro,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</si>
  <si>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1.2.4.4</t>
  </si>
  <si>
    <t>UABDVEEef</t>
  </si>
  <si>
    <t>Válvula de esfera de 2", construida en latón estampado con mordaza de latón, con manilla de acero, mariposa o cuadradillo, con salidas roscadas, para 10 atmósferas de presión de trabajo, incluso transporte a pie de obra, colocación en zanja, pruebas, herramientas y medios auxiliares.</t>
  </si>
  <si>
    <t>1.2.4.5</t>
  </si>
  <si>
    <t>UABDFEae</t>
  </si>
  <si>
    <t>Empalme Brida-Enchufe (BE) de 150 mm., de fundición nodular, con revestimiento exterior e interior con cincado y capa de acabado con pintura epoxi, incluso junta exprés equipada, brida PN-16 UNE EN 1092-2 (ISO 2531) montada con junta de PVC o elástica de EPDM y tornillería Geomet 500B, transporte a pie de obra, colocación en zanja, pruebas, herramientas y medios auxiliares.</t>
  </si>
  <si>
    <t>1.2.4.6</t>
  </si>
  <si>
    <t>2</t>
  </si>
  <si>
    <t>REFORMA DECANTACIÓN. DEPOSITO RECUPERACIÓN</t>
  </si>
  <si>
    <t>2.1</t>
  </si>
  <si>
    <t>PUESTA EN PARADA DE DECANTADOR</t>
  </si>
  <si>
    <t>2.1.1</t>
  </si>
  <si>
    <t>URCW008</t>
  </si>
  <si>
    <t>Desmontaje de salida de clarificado flotante, comprendiendo los trabajos de:_x000D_
- desmontaje de piecerío de DN150 en interior de vaso del decantador_x000D_
- desmontaje de piecerío en arqueta anexa al vaso con valvulería de corte_x000D_
- desmontaje de tubería pasante de PVC250 en canal de purgas anexo_x000D_
- sellado de 4 pasamuros para tubo de PVC250 en muros de espesor 30 cm</t>
  </si>
  <si>
    <t>2.1.2</t>
  </si>
  <si>
    <t>URCW012</t>
  </si>
  <si>
    <t>Partida Alzada a justificar para conexión hidráulica de:_x000D_
- conducción de clarificados de línea de fangos hasta decantador provisional_x000D_
- salida de clarificado a tubería de drenaje existente de HA1200 en arqueta existente aneja_x000D_
- salida de fangos a canal existente de fangos en arqueta existente aneja_x000D_
- conexión eléctrica</t>
  </si>
  <si>
    <t>2.1.3</t>
  </si>
  <si>
    <t>URCW011</t>
  </si>
  <si>
    <t>Suministro , Transporte a obra, puesta en marcha de centrifugadora</t>
  </si>
  <si>
    <t>2.2</t>
  </si>
  <si>
    <t>REFORMA DECANTADOR</t>
  </si>
  <si>
    <t>2.2.1</t>
  </si>
  <si>
    <t>UESR030</t>
  </si>
  <si>
    <t>m2</t>
  </si>
  <si>
    <t xml:space="preserve">Hidrolavado de superficies de hormigón mediante proyección de agua a alta presión (entre 180 y 600 bares) para limpieza de suciedad, polvo, partículas sueltas y para la eliminación de la lechada superficial, contaminantes hidrosolubles, etc. Incluso medios auxiliares._x000D_
</t>
  </si>
  <si>
    <t>2.2.2</t>
  </si>
  <si>
    <t>UESR020</t>
  </si>
  <si>
    <t>Chorreado abrasivo mediante proyección de árido de cuarzo 1 mm, vía seca, sobre superficies de hormigón o de acero. En superficie de hormigón hasta eliminación de la lechada superficial y en superficie de acero hasta grado Sa 2½ según UNE-EN ISO 8501-1. Se limpiarán todos los restos de suciedad, grasas y antiguos recubrimientos del soporte. Incluso medios auxiliares y limpieza del material  proyectado. Especificaciones de ejecución y control según norma UNE-EN 1504-10.</t>
  </si>
  <si>
    <t>2.2.3</t>
  </si>
  <si>
    <t>UESR010</t>
  </si>
  <si>
    <t>Saneo de hormigón débil, dañado y deteriorado y, donde sea necesario, de hormigón sano, con un espesor medio de 60 mm, por picado manual o con medios mecánicos (martillo neumático/eléctrico) o por aplicación de chorro de agua a alta presión con equipo de hidrodemolición (grupo de presión autónomo de 1.000 CV, con caudales en punta de 256 l/min). Incluso pp. de pruebas de fenoftaleína, extracción de testigos de hormigón, herramientas y medios auxiliares. Incluso recogida y acopio de residuos generados para su entrega a gestor autorizado. Especificaciones de ejecución y control según norma UNE-EN 1504-10.</t>
  </si>
  <si>
    <t>2.2.4</t>
  </si>
  <si>
    <t>UESR040</t>
  </si>
  <si>
    <t>Reconstrucción geométrica de elementos estructurales de hormigón armado con mortero estructural clase R4 según UNE-EN 1504-3, monocomponente, a base de cemento, con adiciones poliméricas, reforzado con fibras, de baja retracción. Incluso aplicación previa de mortero para pasivado de armaduras y puente de unión. Aplicado con un espesor medio de 40 mm, en varias capas si fuera necesario, perfilado de aristas, encofrados, acabado fratasado manual y curado del mismo. Incluidos medios auxiliares.</t>
  </si>
  <si>
    <t>2.2.5</t>
  </si>
  <si>
    <t>UEXDFca</t>
  </si>
  <si>
    <t>m3</t>
  </si>
  <si>
    <t>Demolición de obra de fábrica de hormigón armado con martillo compresor de 2.000 l/min., incluso p.p. de maquinaria auxiliar de obra, según NTE/ADD. Incluye la carga a camión y descarga del mismo en vertedero. No incluye transporte a vertedero ni canon de vertido.</t>
  </si>
  <si>
    <t>2.2.6</t>
  </si>
  <si>
    <t>UEXDFcb</t>
  </si>
  <si>
    <t>Demolición de obra de fábrica de hormigón armado con retromartillo rompedor, incluso p.p. de maquinaria auxiliar de obra, según NTE/ADD. Incluye la carga a camión y descarga del mismo en vertedero. No incluye transporte a vertedero ni canon de vertido.</t>
  </si>
  <si>
    <t>2.2.7</t>
  </si>
  <si>
    <t>UESEE.aba</t>
  </si>
  <si>
    <t>Encofrado recto visto, en paramentos de hormigón de &lt; 3 m. de altura media, realizado con módulos prefabricados, con paneles de chapa de acero o tableros contachapados fenólicos, correas y codales metálicos, incluso clavazón, apeos, parte  proporcional de berenjenos, espadas recuperables, pasamuros de P.V.C. extraíbles y reutilizables, relleno de pasamuros con mortero de cemento impermeable, rascado y limpieza del hormigón acabado, desencofrado, herramientas y medios auxiliares y de seguridad.</t>
  </si>
  <si>
    <t>2.2.8</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</si>
  <si>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</si>
  <si>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</si>
  <si>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</si>
  <si>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2.2.9</t>
  </si>
  <si>
    <t>UESEHA.abab</t>
  </si>
  <si>
    <t>Hormigón armado HA-25/B/20/XC2-XC3 (IIa) en soleras, alzados y losas de obras de fabrica, incluso fabricación, transporte, vertido por medio de camión bomba, colocación y puesta en obra, consolidación vibratoria por medios mecánicos, curado posterior durante al menos 4 días, p.p. de encofrado de juntas de construcción/retracción y de dilatación, herramientas y medios auxiliares.</t>
  </si>
  <si>
    <t>2.2.10</t>
  </si>
  <si>
    <t>UESR050</t>
  </si>
  <si>
    <t>Anclaje sobre fábrica de hormigón armado, mediante barra de acero B500S corrugada, introducida en taladro practicado sobre el soporte, de longitud hasta 50 cm, con brocas de rotación con coronas de widia o tungsteno, y fijada mediante un adhesivo químico estructural, comprendiendo: taladro sobre el soporte, de diámetro sensiblemente mayor al de la barra, soplado del taladro para eliminar detritus, impregnado de la barra con resina epoxi de dos componentes, tixotrópica, libre de disolventes y que tolere la humedad, e introducción en el taladro, dejando fraguar. Incluso cortes, retaceos, medios auxiliares y la retirada por gestor autorizado de los residuos generados.</t>
  </si>
  <si>
    <t>2.2.11</t>
  </si>
  <si>
    <t>UESRSGd</t>
  </si>
  <si>
    <t>Sellado de juntas de dilatación o fisuras o grietas mediante banda flexible e impermeable, de 25 cm de anchura, fijada y recubierta con resina epoxi de dos componentes o de poliuretano, sobre fondo de juntas y cordón de 1,5 cm de fondo y 1 cm de anchura realizado con sellante de poliuretano monocomponente, incluso formación de acanaladura con medios mecánicos para confinamiento del sellado en el caso de fisuras y medios auxiliares.</t>
  </si>
  <si>
    <t>2.2.12</t>
  </si>
  <si>
    <t>UABW06</t>
  </si>
  <si>
    <t>Compuerta mural de cierre a 3 lados y fondo plano, modelo CC de Orbinox o similar, de 1100x1100 mm, bidireccional, con cuerpo y tajadera en acero inoxidable AISI 316L, con junta de labio autoajustable en EPDM, con bastidor cerrado autoportante y husillo no ascendente, con accionamiento neumático doble efecto (D/E), con cilindro D125/605, vástago en AISI 316 y sin extensión. Incluye suministro y colocación en canal by pass a depósito de reeucperación, ayudas de albañilería para alojamiento y fijación del bastidor, tornillería en acero inoxidable A4 clase 70 y medios auxiliares. Totalmente terminado.</t>
  </si>
  <si>
    <t>2.2.13</t>
  </si>
  <si>
    <t>UABW07</t>
  </si>
  <si>
    <t>Murete de hormigón armado HA-25 para encaje y centrado de compuerta en canal de by pass a decantador. Incluso carrete pasamuros de DN y válvula de compuerta de DN 250 limpiezas</t>
  </si>
  <si>
    <t>2.2.14</t>
  </si>
  <si>
    <t>UABW08</t>
  </si>
  <si>
    <t>Reforma del antiguo labio de vertedero de alivio del depósito para su nueva función como vertedero de entrada al decantador. Incluso perfil de acero inoxidable AISI 316L para conformación de cresta delgada.</t>
  </si>
  <si>
    <t>2.2.15</t>
  </si>
  <si>
    <t>UALUN020</t>
  </si>
  <si>
    <t>Formación de pendientes en cubierta o solera de depósito con hormigón HM-20, t.máx. árido 20 mm., de 5cm. de espesor medio, i/replanteo, ejecución de maestras y regleado, medios auxiliares, totalmente terminado.</t>
  </si>
  <si>
    <t>2.2.16</t>
  </si>
  <si>
    <t>UABDEPW020</t>
  </si>
  <si>
    <t>Escalera de acceso a decantador, construida en PRFV y formada por:_x000D_
- tramo exterior de escalera de 8 peldaños tipo tramex 30x30x30, de 1 m de anchura, zancas, soportación de peldaños y barandilla _x000D_
- plataforma superior de tramex 30x30x30 de 2,30x1,00 m, con estructura soporte con pilares I-120x60x8 y barandilla perimetral_x000D_
- tramo interior de escalera de 12 peldaños tipo tramex 30x30x30, de 1 m de anchura, zancas, soportación de peldaños y barandilla _x000D_
Incluso suministro y montaje, herramientas y medios auxiliares.</t>
  </si>
  <si>
    <t>2.2.17</t>
  </si>
  <si>
    <t>UABWWW00</t>
  </si>
  <si>
    <t>Partida Alzada Puesta en marcha</t>
  </si>
  <si>
    <t>2.2.18</t>
  </si>
  <si>
    <t>CANAL RECOGIDA FANGOS</t>
  </si>
  <si>
    <t>2.2.18.1</t>
  </si>
  <si>
    <t>UEXDJ.c</t>
  </si>
  <si>
    <t>Corte de junta con máquina en pavimento de hormigón armado</t>
  </si>
  <si>
    <t>2.2.18.2</t>
  </si>
  <si>
    <t>2.2.18.3</t>
  </si>
  <si>
    <t>UEXEC.b</t>
  </si>
  <si>
    <t>Excavación para emplazamiento de cimentaciones o pequeñas obras de fábrica en roca,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 Incluye la carga a camión y descarga de los residuos en vertedero. No incluye transporte a vertedero ni canon de vertido.</t>
  </si>
  <si>
    <t>2.2.18.4</t>
  </si>
  <si>
    <t>2.2.18.5</t>
  </si>
  <si>
    <t>2.2.18.6</t>
  </si>
  <si>
    <t>2.2.18.7</t>
  </si>
  <si>
    <t>2.2.18.8</t>
  </si>
  <si>
    <t>UESR060</t>
  </si>
  <si>
    <t>Relleno con morteros de base cementosa, monocomponentes, de naturaleza fluida, de retracción compensada y expansivos, con especificaciones según UNE-EN 1504-6, de huecos o grietas dentro de la masa de hormigón (confinados). Se incluyen los trabajos de preparación del soporte, encofrado, curado y todos los medios necesarios incluidos los auxiliares para la realización de los trabajos y la retirada por gestor autorizado de los residuos generados.</t>
  </si>
  <si>
    <t>2.2.19</t>
  </si>
  <si>
    <t>LLENADO CONTINUO. SIFÓN RECOGIDA FANGOS</t>
  </si>
  <si>
    <t>2.2.19.1</t>
  </si>
  <si>
    <t>UALINX060</t>
  </si>
  <si>
    <t>Impermeabilización de hueco pasante en muros, mediante la inyección de un mortero especial sin retracción en los huecos entre tubo de acero y muros, incluso encofrado para sellado de espacio anular, herramientas y medios auxiliares.</t>
  </si>
  <si>
    <t>2.2.19.2</t>
  </si>
  <si>
    <t>UEXDTd</t>
  </si>
  <si>
    <t>Apertura, en muros/soleras de hormigón en masa o armado, de taladro de 250 mm. de diámetro realizado con equipo perforador especializado, incluso replanteo, tiempos de instalación y desplazamiento a/en obra, transporte de escombros a pie de carga, carga a camión y p.p. de costes indirectos. No incluye transporte a vertedero ni canon de vertido.</t>
  </si>
  <si>
    <t>2.2.19.3</t>
  </si>
  <si>
    <t>UCAIP100</t>
  </si>
  <si>
    <t>Kg de acero inoxidable AISI-316 L en tuberías y piezas de calderería de cualquier espesor, con las formas y dimensiones detalladas en planos, incluso bridas del tipo y presión de funcionamiento especificado, juntas, tornillería y pruebas. Herramientas y medios auxiliares. Instalado en obra.</t>
  </si>
  <si>
    <t>2.2.19.4</t>
  </si>
  <si>
    <t>UABDVMAbbcg</t>
  </si>
  <si>
    <t>Válvula de mariposa estanca D.N. 200 mm, modelo ISORIA 16 3g 6k 6 XC de KSB-AMVI o similar, para presión de trabajo 16Kg/cm², cuerpo con bridas caras planas ( tipo T5 ), normas de instalación PN-16, con cuerpo de Fundición Nodular JS 1030, eje de Acero Inoxidable AISI-420, mariposa en Acero Inoxidable AISI-316, anillo elástomero de Etileno-Propilen EPDM formulación especial para agua potable, con accionador eléctrico todo/nada, tipo ACTELEC, tipo de motor Bernard ó Auma, con señalización eléctrica y mando manual de socorro,  probada su estanquidad con agua a 17,6Kg/cm², montaje con tornillos Geomet 500B, incluso transporte a obra, totalmente colocada, pruebas y puesta en servicio, herramientas y demás medios auxiliares.</t>
  </si>
  <si>
    <t>2.2.19.5</t>
  </si>
  <si>
    <t>UABPBPVa</t>
  </si>
  <si>
    <t>Suministro y montaje de bomba centrífuga multicelular vertical, de potencia 1,1 kw, con base y cabezal de fundición, eje, impulsores, camisa y cámara de acero inoxidable AISI-304, con juntas y piezas de goma de EPDM, con un peso aproximado de 30 kg, colocada sobre bancada de hormigón, incluso apoyos de neopreno de 3 cm de espesor, anclaje mediante tornillos Geomet 500B con taco mecánico expansivo y doble tuerca para nivelación, totalmente colocada, pruebas y puesta en servicio, herramientas y demás medios auxiliares.</t>
  </si>
  <si>
    <t>2.3</t>
  </si>
  <si>
    <t>EFLUENTE DECANTADOR A PC Nº1</t>
  </si>
  <si>
    <t>2.3.1</t>
  </si>
  <si>
    <t>UEXEC050a</t>
  </si>
  <si>
    <t>Apertura de calicata en cualquier tipo de terreno con medios mecánicos  y apoyo manual, de cualquier profundidad, hasta localización de redes existentes, servicios afectados ó roca dura no meteorizada. Incluso relleno de la zanja con restitución de la capa superior (tierra vegetal o pavimento) a sus condiciones iniciales.</t>
  </si>
  <si>
    <t>2.3.2</t>
  </si>
  <si>
    <t>UEXDTh</t>
  </si>
  <si>
    <t>Apertura, en muros/soleras de hormigón en masa o armado, de taladro de 450 mm. de diámetro realizado con equipo perforador especializado, incluso replanteo, tiempos de instalación y desplazamiento a/en obra, transporte de escombros a pie de carga, carga a camión y p.p. de costes indirectos. No incluye transporte a vertedero ni canon de vertido.</t>
  </si>
  <si>
    <t>2.3.3</t>
  </si>
  <si>
    <t>UEXEZ.abbb</t>
  </si>
  <si>
    <t>Excavación en zanjas, arquetas y pozos de registro en tierras a cualquier profundidad, por medios mecánicos, con carga a camión de los productos de la excavación, en zona urbana (con I entre 2.500 y 10.000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</si>
  <si>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2.3.4</t>
  </si>
  <si>
    <t>UEXEZ.bbbb</t>
  </si>
  <si>
    <t>Excavación en zanjas, arquetas y pozos de registro en roca a cualquier profundidad, por medios mecánicos, con carga a camión de los productos de la excavación, en zona urbana (con I entre 2.500 y 10.000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</si>
  <si>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2.3.5</t>
  </si>
  <si>
    <t>UEXRZGbbb</t>
  </si>
  <si>
    <t>Relleno con material granular, tamaño 3-5 mm. máximo, en zanjas, en cama y protección de tuberías, incluso acopios, carga y transporte, extendido en zanja, refino de coronación y taludes, herramientas y medios auxiliares.</t>
  </si>
  <si>
    <t>2.3.6</t>
  </si>
  <si>
    <t>UEXRZFabb</t>
  </si>
  <si>
    <t>Relleno con todo-uno, de tamaño máximo 60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</si>
  <si>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2.3.7</t>
  </si>
  <si>
    <t>UEXRZSa</t>
  </si>
  <si>
    <t>Relleno seleccionado con tierras procedentes de la excavación o préstamo, en zanjas, incluso carga y transporte, extendido en zanja en tongadas horizontales de 30 cm. de espesor máximo, exento de piedras mayores de 10 cm, humectación, compactación vibratoria por medios mecánicos, hasta alcanzar el 95% del Próctor Modificado,  realizando el relleno en la última capa de 50 cm con la tierra vegetal retirada previamente en la excavación y adecuación al laboreo mediante ripado y retirada de piedras que lo dificulten, refino de coronación y taludes, herramientas y medios auxiliares.</t>
  </si>
  <si>
    <t>2.3.8</t>
  </si>
  <si>
    <t>UEXEE010</t>
  </si>
  <si>
    <t>Entibación cuajada a doble cara, mediante hincado por gravedad en avance de excavación de placas autorresistentes revestidas en acero, dotadas para su sujeción con elementos metálicos articulados y extensibles mediante sistema hidráulico, hasta 4.0 m. de profundidad, previa aprobación del modelo a utilizar por la Dirección de obra, incluso incrementos de costes de excavaciones y rellenos,  p.p. de grúa para su manejo y retirada, soportes, elementos metálicos extensibles, p.p. de utilización de tablestacas especiales en el cruce de infraestructuras o servicios afectados y en cierres frontales, colocación y posterior recuperación, herramientas y medios auxiliares.</t>
  </si>
  <si>
    <t>2.3.9</t>
  </si>
  <si>
    <t>UABCU.aaiab</t>
  </si>
  <si>
    <t>Tubería de fundición nodular de DN 400 mm., clase de presión C40, con junta automática flexible standard,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 y de seguridad.</t>
  </si>
  <si>
    <t>2.3.10</t>
  </si>
  <si>
    <t>UABDFEaj</t>
  </si>
  <si>
    <t>Empalme Brida-Enchufe (BE) de 400 mm., de fundición nodular, con revestimiento exterior e interior con cincado y capa de acabado con pintura epoxi, incluso junta exprés equipada, brida PN-16 UNE EN 1092-2 (ISO 2531) montada con junta de PVC o elástica de EPDM y tornillería Geomet 500B, transporte a pie de obra, colocación en zanja, pruebas, herramientas y medios auxiliares.</t>
  </si>
  <si>
    <t>2.3.11</t>
  </si>
  <si>
    <t>UABDFCajc</t>
  </si>
  <si>
    <t>Codo de fundición nodular a enchufe de DN 400 mm y 45º de giro, con revestimiento exterior e interior con cincado y capa de acabado con pintura epoxi, incluso juntas expres equipadas, transporte a pie de obra, colocación en zanja, pruebas, herramientas y medios auxiliares.</t>
  </si>
  <si>
    <t>2.3.12</t>
  </si>
  <si>
    <t>UABORSgbaa</t>
  </si>
  <si>
    <t>Contrarresto de hormigón armado en Codo 45º, en tuberías de ø 400 mm, en colocación horizontal, para una presión de prueba de 12 Kg/cm2, de acuerdo a las formas y detalles definidos en planos, incluso suministro y colocación de hormigón HA-25, acero B500 S, encofrado y desencofrado, apuntalamiento, sobreexcavación en todo tipo de terreno, incluso roca, relleno, totalmente terminado y puesto en servicio, herramientas y demás medios auxiliares.</t>
  </si>
  <si>
    <t>2.3.13</t>
  </si>
  <si>
    <t>UABDFCaje</t>
  </si>
  <si>
    <t>Codo de fundición nodular a enchufe de DN 400 mm y 11º de giro, con revestimiento exterior e interior con cincado y capa de acabado con pintura epoxi, incluso juntas expres equipadas, transporte a pie de obra, colocación en zanja, pruebas, herramientas y medios auxiliares.</t>
  </si>
  <si>
    <t>2.3.14</t>
  </si>
  <si>
    <t>2.3.15</t>
  </si>
  <si>
    <t>UABCU.aafab</t>
  </si>
  <si>
    <t>Tubería de fundición nodular de DN 250 mm., clase de presión C50, con junta automática flexible standard,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 y de seguridad.</t>
  </si>
  <si>
    <t>2.3.16</t>
  </si>
  <si>
    <t>UABDFCbgb</t>
  </si>
  <si>
    <t>Codo de fundición nodular a bridas de DN 250 mm y 90º de giro, con revestimiento exterior e interior con cincado y capa de acabado con pintura epoxi, incluso con bridas PN-16 UNE EN 1092-2 (ISO 2531) montadas con junta de PVC o elástica de EPDM y tornillería Geomet 500B , transporte a pie de obra, colocación en zanja, pruebas, herramientas y medios auxiliares.</t>
  </si>
  <si>
    <t>2.3.17</t>
  </si>
  <si>
    <t>2.3.18</t>
  </si>
  <si>
    <t>UABDFCaga</t>
  </si>
  <si>
    <t>Codo de fundición nodular a enchufe de DN 250 mm (90º,45º,22º,11º), con revestimiento exterior e interior con cincado y capa de acabado con pintura epoxi, incluso juntas expres equipadas, transporte a pie de obra, colocación en zanja, pruebas, herramientas y medios auxiliares.</t>
  </si>
  <si>
    <t>2.3.19</t>
  </si>
  <si>
    <t>2.3.20</t>
  </si>
  <si>
    <t>3</t>
  </si>
  <si>
    <t>MEJORA MANEJO ARU</t>
  </si>
  <si>
    <t>3.1</t>
  </si>
  <si>
    <t>3.2</t>
  </si>
  <si>
    <t>UEXEZ.abaa</t>
  </si>
  <si>
    <t>Excavación en zanjas, arquetas y pozos de registro en tierras a cualquier profundidad, por medios mecánicos, con extracción de tierras a los bordes, acopio seleccionado de la tierra vegetal existente y de los productos de la excavación para su posterior restitución en rellenos seleccionados diferenciados, en zona rural (con I&lt;2.500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</si>
  <si>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3.3</t>
  </si>
  <si>
    <t>3.4</t>
  </si>
  <si>
    <t>3.5</t>
  </si>
  <si>
    <t>UABORPca</t>
  </si>
  <si>
    <t>Hormigón HM-20/P/19/I en asientos, recalces, protección de tuberías, cunas, contrarrestos, incluso fabricación,  transporte, colocación  y puesta en obra, consolidación por vibración, curado, p.p. de encofrado y juntas de construcción, herramientas y demás medios auxiliares.</t>
  </si>
  <si>
    <t>3.6</t>
  </si>
  <si>
    <t>USACP.eba</t>
  </si>
  <si>
    <t>Tubería de PVC color gris (RAL 7037), según norma UNE EN ISO 1452-1, para saneamiento, de 250 mm de diámetro exterior, para  presión interior PN 6, montada con embocadura estanca mediante junta homogénea de caucho EPDM, tipo Delta bilabiada, según norma UNE-EN 681-1, en posesión del sello y la marca de calidad, incluso acopios, p.p. de corte y tratamiento del corte, pruebas y limpieza, totalmente colocada y puesta en servicio, herramientas y demás medios auxiliares.</t>
  </si>
  <si>
    <t>3.7</t>
  </si>
  <si>
    <t>USAPBRaab</t>
  </si>
  <si>
    <t>Ejecución de resalto para pozo de registro, incluso excavacion, rellenos, hormigon HM-20/P/19/I, encofrado, tubería de PVC D200, TE de PVC D200, pozo anexo y conexion a pozo principal, herramientas y medios auxiliares. Totalmente terminada.</t>
  </si>
  <si>
    <t>3.8</t>
  </si>
  <si>
    <t>USAPACPaa</t>
  </si>
  <si>
    <t>Conexión de tubería de saneamiento o pluviales de PVC de diámetro 250 mm, a pozo de registro u obra de fábrica existentes, mediante taladrado de orificio en alzado, incluso formación de agujero circular mediante colocación de encofrado de chapa y recibido de bordes con mortero sin retracción a base de resinas epoxi, junta elástica F-910 apropiada, demolición de cunas existente afectadas y formación de nueva cuna, incluso trabajos de localización por medios mecánicos o manuales, excavaciones, rellenos y reposición de firme en todas sus capas, retirada de escombros, totalmente terminado, herramientas y demás medios auxiliares.</t>
  </si>
  <si>
    <t>4</t>
  </si>
  <si>
    <t>MEJORA MANEJO DRENAJES</t>
  </si>
  <si>
    <t>4.1</t>
  </si>
  <si>
    <t>4.2</t>
  </si>
  <si>
    <t>4.3</t>
  </si>
  <si>
    <t>4.4</t>
  </si>
  <si>
    <t>4.5</t>
  </si>
  <si>
    <t>4.6</t>
  </si>
  <si>
    <t>4.7</t>
  </si>
  <si>
    <t>UABCU.dadab</t>
  </si>
  <si>
    <t>Tubería de fundición nodular de DN 150 mm., clase de presión C64, con junta embridada,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 y de seguridad.</t>
  </si>
  <si>
    <t>4.8</t>
  </si>
  <si>
    <t>UABCU.aadab</t>
  </si>
  <si>
    <t>Tubería de fundición nodular de DN 150 mm., clase de presión C64, con junta automática flexible standard,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 y de seguridad.</t>
  </si>
  <si>
    <t>4.9</t>
  </si>
  <si>
    <t>UABDFPd</t>
  </si>
  <si>
    <t>Pieza especial de fundición nodular de DN 150 mm, con revestimiento exterior e interior con cincado y capa de acabado con pintura epoxi, incluso juntas expres y/o juntas con bridas PN-16 UNE EN 1092-2 (ISO 2531) montadas con junta de PVC o elástica de EPDM y tornillería Geomet 500B, transporte a pie de obra, colocación en zanja, pruebas, herramientas y medios auxiliares.</t>
  </si>
  <si>
    <t>4.10</t>
  </si>
  <si>
    <t>UABORScbaa</t>
  </si>
  <si>
    <t>Contrarresto de hormigón armado en Codo 45º, en tuberías de ø 150 mm, en colocación horizontal, para una presión de prueba de 12 Kg/cm2, de acuerdo a las formas y detalles definidos en planos, incluso suministro y colocación de hormigón HA-25, acero B500 S, encofrado y desencofrado, apuntalamiento, sobreexcavación en todo tipo de terreno, incluso roca, relleno, totalmente terminado y puesto en servicio, herramientas y demás medios auxiliares.</t>
  </si>
  <si>
    <t>4.11</t>
  </si>
  <si>
    <t>UPA001</t>
  </si>
  <si>
    <t>P.A. Trabajos amianto drenajes</t>
  </si>
  <si>
    <t>5</t>
  </si>
  <si>
    <t>MEJORA MANEJO AGUAS DE ESCORRENTÍA</t>
  </si>
  <si>
    <t>5.1</t>
  </si>
  <si>
    <t>5.2</t>
  </si>
  <si>
    <t>PA010</t>
  </si>
  <si>
    <t>Partida Alzada a justificar para trabajos en arqueta de entrada de agua de bruta y en pasillo de fltros para cambiar el punto de vertido de conducciones de PVC de pluviales que vierten al canal de purgas hasta el canal de lavado de filtros.</t>
  </si>
  <si>
    <t>6</t>
  </si>
  <si>
    <t>NUDO CONTROL FINAL</t>
  </si>
  <si>
    <t>6.1</t>
  </si>
  <si>
    <t>UEXEE030</t>
  </si>
  <si>
    <t>Entibación cuajada en zapatas, pozos y frente de hincas, a una cara, con blindaje metálico y arriostramientos telescópicos, con posibilidad de movimiento de traslación del marco de arriostramiento, apta para empujes laterales en zanjas verticales hasta 6.0 m. de profundidad  y p.p. de utilización de tablestacas especiales en el cruce de infraestructuras o servicios afectados y en cierres frontales, a emplear por indicación de la Dirección de obra previa aprobación del modelo a utilizar, incluso incrementos de costes de excavaciones y rellenos,  p.p. de grúa para su manejo y retirada, soportes, elementos metálicos extensibles, colocación y posterior recuperación, herramientas y medios auxiliares.</t>
  </si>
  <si>
    <t>6.2</t>
  </si>
  <si>
    <t>UEXEC.a</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</si>
  <si>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 Incluye la carga a camión y descarga de los residuos en vertedero. No incluye transporte a vertedero ni canon de vertido.</t>
  </si>
  <si>
    <t>6.3</t>
  </si>
  <si>
    <t>UEXRM.aa</t>
  </si>
  <si>
    <t>Relleno seleccionado con tierras procedentes de la propia excavación o de préstamos, en trasdós de muros de obras de fábrica, exento de piedras mayores de 10 cm, incluso carga y transporte, extendido en capas, humectación, agotamiento y compactación en capas horizontales no superiores a 30 cm, hasta alcanzar el 95% del Proctor Modificado, totalmente terminado, herramientas y demás medios auxiliares.</t>
  </si>
  <si>
    <t>6.4</t>
  </si>
  <si>
    <t>UESEHLaac</t>
  </si>
  <si>
    <t>Hormigón de limpieza HL-150, con árido de tamaño máximo 20 mm. y consistencia  seca-plástica, en presoleras, incluso fabricación, transporte, vertido, colocación y puesta en obra manual, consolidación vibratoria por medios mecánicos, curado posterior durante al menos 4 días, herramientas y medios auxiliares y de seguridad.</t>
  </si>
  <si>
    <t>6.5</t>
  </si>
  <si>
    <t>UESEHA.abac</t>
  </si>
  <si>
    <t>Hormigón armado HA-25/B/20/XC2-XC3 (IIa)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</si>
  <si>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6.6</t>
  </si>
  <si>
    <t>UESEE.bba</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</si>
  <si>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 y de seguridad.</t>
  </si>
  <si>
    <t>6.7</t>
  </si>
  <si>
    <t>UESEM.fba</t>
  </si>
  <si>
    <t>Mallazo electrosoldado B 500 S formado por redondos ø12 mm. en cuadrícula de 15x15 cms., en posesión de sello de calidad, incluso p.p. de despuntes, desperdicios, solapes, esperas, separadores, totalmente colocado.</t>
  </si>
  <si>
    <t>6.8</t>
  </si>
  <si>
    <t>6.9</t>
  </si>
  <si>
    <t>UALINSBbbb</t>
  </si>
  <si>
    <t>Junta de estanquidad para la utilización en juntas de estructuras de hormigón (de dilatación, retracción o construcción), con bateaguas de PVC de colocación central o externa, tipo Supercast SL de Fosroc o similar de iguales características técnicas, de 25 cm de anchura, apta para su uso en contacto con agua potable. Incluso p.p. de piezas especiales, amarres, soldaduras y sujeciones. Totalmente terminada, herramientas y demás medios auxiliares.</t>
  </si>
  <si>
    <t>6.10</t>
  </si>
  <si>
    <t>USAPTDaaa</t>
  </si>
  <si>
    <t>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</si>
  <si>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6.11</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</si>
  <si>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</si>
  <si>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</si>
  <si>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6.12</t>
  </si>
  <si>
    <t>UCARDT010</t>
  </si>
  <si>
    <t>Tramex en plataformas y cubrición de huecos, con carga admisible &gt;50 KN/m2 y flecha máxima &lt;4 mm, con superficie de sílice antideslizante, con intercalaje de nervaduras 38x38 mm y 30 mm de altura, con micromalla de cota de paso 12x12 (para suelos sobre zonas de trabajo) y marco perimetral, conforme a norma UNE-EN ISO 14122-2 y según detalles de planos, todo ello en poliester reforzado con fibra de vidrio, incluso bastidor, p.p. de perfiles rigidizadores en vanos grandes, sujeción del bastidor a la estructura con tornillería inoxidable o a la obra de hormigón con garras o tacos mecánicos expansivos. Totalmente colocado y adecuado al servicio, herramientas y demás medios auxiliares.</t>
  </si>
  <si>
    <t>6.13</t>
  </si>
  <si>
    <t>UCARDT020</t>
  </si>
  <si>
    <t>Perfiles estructurales PRFV</t>
  </si>
  <si>
    <t>7</t>
  </si>
  <si>
    <t>8</t>
  </si>
  <si>
    <t>AFECCIONES A TERCEROS E INSTALACIONES</t>
  </si>
  <si>
    <t>7.1</t>
  </si>
  <si>
    <t>USED034</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</si>
  <si>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10 usos)._x000D_
_x000D_
</t>
  </si>
  <si>
    <t>7.2</t>
  </si>
  <si>
    <t>USSCM010</t>
  </si>
  <si>
    <t>Pasarela peatonal sobre zanja de ancho superior a 1,50 metros, para uso peatonal, con plataforma de 0,90 m de ancho mínimo, homologada, de capacidad máxima de carga 400 kg según UNE-EN 12811-3, incluso preparación de los apoyos, barandillas laterales extraíbles de 1 m de altura con rodapié y travesaño central, rampas de acceso, vallado de la embocadura de entrada y salida, señalización y medios auxiliares, incluido montaje y desmontaje, p.p. de mantenimiento durante la obra y reposición de materiales, totalmente colocada (amortizable en 10 usos).</t>
  </si>
  <si>
    <t>7.3</t>
  </si>
  <si>
    <t>USEV010</t>
  </si>
  <si>
    <t>Cartel indicativo de riesgo, tamaño A4, sin soporte metálico, incluso colocación y desmontado.</t>
  </si>
  <si>
    <t>7.4</t>
  </si>
  <si>
    <t>USEV012</t>
  </si>
  <si>
    <t>Cartel indicativo de riesgo, tamaño A3, sin soporte metálico, incluso colocación y desmontado.</t>
  </si>
  <si>
    <t>7.5</t>
  </si>
  <si>
    <t>UAFEC010</t>
  </si>
  <si>
    <t>Afecciones a instalacion de riego</t>
  </si>
  <si>
    <t>7.6</t>
  </si>
  <si>
    <t>UAFEC015</t>
  </si>
  <si>
    <t>Afecciones a jardinería</t>
  </si>
  <si>
    <t>7.7</t>
  </si>
  <si>
    <t>UPAFH010</t>
  </si>
  <si>
    <t>Reposición de firme en calzada, compuesto por una capa de hormigón HM-20/B/19/IIa de 16 cm. de espesor, incluso encofrados, corte previo y preparación del corte, nivelación, herramientas y medios auxiliares.</t>
  </si>
  <si>
    <t>9</t>
  </si>
  <si>
    <t>GESTIÓN RCD</t>
  </si>
  <si>
    <t>8.1</t>
  </si>
  <si>
    <t>URCTC010</t>
  </si>
  <si>
    <t>Carga sobre camión de tierras, piedras, aridos o escombros, medido s/camión, con medios mecánicos, incluso  p.p. de costes indirectos.</t>
  </si>
  <si>
    <t>8.2</t>
  </si>
  <si>
    <t>URCTC020</t>
  </si>
  <si>
    <t>mk</t>
  </si>
  <si>
    <t>m3.km de transporte de tierras, piedras, áridos, escombros o cualquier otro residuo de la construcción o demolición  sobre camión, volumen medido sobre perfil, y distancia mínima por carretera medida en sentido de ida, incluso vuelta.</t>
  </si>
  <si>
    <t>8.3</t>
  </si>
  <si>
    <t>URCTCa</t>
  </si>
  <si>
    <t>Tasa en concepto de vertido de tierras y rocas sin contaminar (Código LER 17.05.04) en vertedero perteneciente a gestor autorizado en operaciones de eliminación (D5).</t>
  </si>
  <si>
    <t>8.4</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</si>
  <si>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</si>
  <si>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</si>
  <si>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8.5</t>
  </si>
  <si>
    <t>URCTCc</t>
  </si>
  <si>
    <t>Tasa en concepto de gestión en planta de tratamiento, perteneciente a gestor autorizado en operaciones de valorización R5, de residuos no peligrosos  de construcción o demolición pétreos (Códigos LER 17.01: Hormigón, ladrillos, tejas y materiales cerámicos) no seleccionados, mezclados con otros no inertes (maderas, papel, plásticos,etc).</t>
  </si>
  <si>
    <t>10</t>
  </si>
  <si>
    <t>SEGURIDAD Y SALUD</t>
  </si>
  <si>
    <t>9.1</t>
  </si>
  <si>
    <t>USSW000</t>
  </si>
  <si>
    <t>Estudios de SS</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</si>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</sst>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Aptos Narrow"/>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0" fontId="0" fillId="0" borderId="0" xfId="0" applyAlignment="1">
      <alignment wrapText="1"/>
    </xf>
    <xf numFmtId="164" fontId="0" fillId="0" borderId="0" xfId="0" applyNumberFormat="1" applyAlignment="1">
      <alignment horizontal="right"/>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v>AM273266a Tratamiento de lodos y vertidos en la ETAP de Urtasun</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Hoja1!$D$219:$D$236</c:f>
              <c:strCache>
                <c:ptCount val="18"/>
                <c:pt idx="0">
                  <c:v>EN INMERSIÓN EN CANAL</c:v>
                </c:pt>
                <c:pt idx="1">
                  <c:v>BOMBEO A CABECERA</c:v>
                </c:pt>
                <c:pt idx="2">
                  <c:v>BOMBEO A FILTROS BANDA</c:v>
                </c:pt>
                <c:pt idx="3">
                  <c:v>ALIVIO FLOTANTE REDUNDANTE</c:v>
                </c:pt>
                <c:pt idx="4">
                  <c:v>BOMBEO FANGO A CABECERA DE FANGOS</c:v>
                </c:pt>
                <c:pt idx="5">
                  <c:v>BOMBEO FANGO Y AGUA A FILTROS BANDA</c:v>
                </c:pt>
                <c:pt idx="6">
                  <c:v>DRENAJES</c:v>
                </c:pt>
                <c:pt idx="7">
                  <c:v>PUESTA EN PARADA DE DECANTADOR</c:v>
                </c:pt>
                <c:pt idx="8">
                  <c:v>CANAL RECOGIDA FANGOS</c:v>
                </c:pt>
                <c:pt idx="9">
                  <c:v>LLENADO CONTINUO. SIFÓN RECOGIDA FANGOS</c:v>
                </c:pt>
                <c:pt idx="10">
                  <c:v>EFLUENTE DECANTADOR A PC Nº1</c:v>
                </c:pt>
                <c:pt idx="11">
                  <c:v>MEJORA MANEJO ARU</c:v>
                </c:pt>
                <c:pt idx="12">
                  <c:v>MEJORA MANEJO DRENAJES</c:v>
                </c:pt>
                <c:pt idx="13">
                  <c:v>MEJORA MANEJO AGUAS DE ESCORRENTÍA</c:v>
                </c:pt>
                <c:pt idx="14">
                  <c:v>NUDO CONTROL FINAL</c:v>
                </c:pt>
                <c:pt idx="15">
                  <c:v>AFECCIONES A TERCEROS E INSTALACIONES</c:v>
                </c:pt>
                <c:pt idx="16">
                  <c:v>GESTIÓN RCD</c:v>
                </c:pt>
                <c:pt idx="17">
                  <c:v>SEGURIDAD Y SALUD</c:v>
                </c:pt>
              </c:strCache>
            </c:strRef>
          </c:cat>
          <c:val>
            <c:numRef>
              <c:f>Hoja1!$G$219:$G$236</c:f>
              <c:numCache>
                <c:formatCode>#,##0.00</c:formatCode>
                <c:ptCount val="18"/>
                <c:pt idx="0">
                  <c:v>12407.47</c:v>
                </c:pt>
                <c:pt idx="1">
                  <c:v>9108.59</c:v>
                </c:pt>
                <c:pt idx="2">
                  <c:v>9108.59</c:v>
                </c:pt>
                <c:pt idx="3">
                  <c:v>13089.43</c:v>
                </c:pt>
                <c:pt idx="4">
                  <c:v>4239.04</c:v>
                </c:pt>
                <c:pt idx="5">
                  <c:v>14923.96</c:v>
                </c:pt>
                <c:pt idx="6">
                  <c:v>8933.32</c:v>
                </c:pt>
                <c:pt idx="7">
                  <c:v>83236.69</c:v>
                </c:pt>
                <c:pt idx="8">
                  <c:v>33020.75</c:v>
                </c:pt>
                <c:pt idx="9">
                  <c:v>9668.19</c:v>
                </c:pt>
                <c:pt idx="10">
                  <c:v>51491.59</c:v>
                </c:pt>
                <c:pt idx="11">
                  <c:v>2378.3000000000002</c:v>
                </c:pt>
                <c:pt idx="12">
                  <c:v>9147.14</c:v>
                </c:pt>
                <c:pt idx="13">
                  <c:v>4429.4399999999996</c:v>
                </c:pt>
                <c:pt idx="14">
                  <c:v>11708.73</c:v>
                </c:pt>
                <c:pt idx="15">
                  <c:v>16016.92</c:v>
                </c:pt>
                <c:pt idx="16">
                  <c:v>4478.63</c:v>
                </c:pt>
                <c:pt idx="17">
                  <c:v>3501.74</c:v>
                </c:pt>
              </c:numCache>
            </c:numRef>
          </c:val>
          <c:extLst>
            <c:ext xmlns:c16="http://schemas.microsoft.com/office/drawing/2014/chart" uri="{C3380CC4-5D6E-409C-BE32-E72D297353CC}">
              <c16:uniqueId val="{00000000-845F-4124-B893-68C5F1CAD560}"/>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237</xdr:row>
      <xdr:rowOff>0</xdr:rowOff>
    </xdr:from>
    <xdr:to>
      <xdr:col>7</xdr:col>
      <xdr:colOff>0</xdr:colOff>
      <xdr:row>254</xdr:row>
      <xdr:rowOff>0</xdr:rowOff>
    </xdr:to>
    <xdr:graphicFrame macro="">
      <xdr:nvGraphicFramePr>
        <xdr:cNvPr id="2" name="Gráfico 1">
          <a:extLst>
            <a:ext uri="{FF2B5EF4-FFF2-40B4-BE49-F238E27FC236}">
              <a16:creationId xmlns:a16="http://schemas.microsoft.com/office/drawing/2014/main" id="{2850545E-858D-A336-7E1E-09AC85E65BC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2CF6C-83CC-40CD-84CD-0954B89F8991}">
  <dimension ref="A1:G236"/>
  <sheetViews>
    <sheetView tabSelected="1" topLeftCell="A208" workbookViewId="0"/>
  </sheetViews>
  <sheetFormatPr baseColWidth="10" defaultRowHeight="15" x14ac:dyDescent="0.25"/>
  <cols>
    <col min="1" max="1" width="8.28515625" bestFit="1" customWidth="1"/>
    <col min="2" max="2" width="14.140625" bestFit="1" customWidth="1"/>
    <col min="3" max="3" width="4.42578125" bestFit="1" customWidth="1"/>
    <col min="4" max="4" width="64.7109375" style="7" customWidth="1"/>
    <col min="5" max="5" width="10.140625" style="8" bestFit="1" customWidth="1"/>
    <col min="6" max="6" width="9.140625" style="2" bestFit="1" customWidth="1"/>
    <col min="7" max="7" width="10.14062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G7+G79+G149+G160+G174+G179+G195+G205+G213</f>
        <v>371322.22</v>
      </c>
    </row>
    <row r="6" spans="1:7" x14ac:dyDescent="0.25">
      <c r="A6" s="18"/>
      <c r="B6" s="18"/>
      <c r="C6" s="18"/>
      <c r="D6" s="28"/>
      <c r="E6" s="19"/>
      <c r="F6" s="20"/>
      <c r="G6" s="21"/>
    </row>
    <row r="7" spans="1:7" s="5" customFormat="1" ht="12.75" x14ac:dyDescent="0.2">
      <c r="A7" s="26" t="s">
        <v>8</v>
      </c>
      <c r="B7" s="26" t="s">
        <v>8</v>
      </c>
      <c r="C7" s="22"/>
      <c r="D7" s="34" t="s">
        <v>9</v>
      </c>
      <c r="E7" s="23"/>
      <c r="F7" s="24"/>
      <c r="G7" s="25">
        <f>G9+G39</f>
        <v>92976.27</v>
      </c>
    </row>
    <row r="8" spans="1:7" x14ac:dyDescent="0.25">
      <c r="A8" s="18"/>
      <c r="B8" s="18"/>
      <c r="C8" s="18"/>
      <c r="D8" s="28"/>
      <c r="E8" s="19"/>
      <c r="F8" s="20"/>
      <c r="G8" s="21"/>
    </row>
    <row r="9" spans="1:7" s="5" customFormat="1" ht="12.75" x14ac:dyDescent="0.2">
      <c r="A9" s="26" t="s">
        <v>10</v>
      </c>
      <c r="B9" s="26" t="s">
        <v>10</v>
      </c>
      <c r="C9" s="22"/>
      <c r="D9" s="34" t="s">
        <v>11</v>
      </c>
      <c r="E9" s="23"/>
      <c r="F9" s="24"/>
      <c r="G9" s="25">
        <f>G11+G21</f>
        <v>34198.44</v>
      </c>
    </row>
    <row r="10" spans="1:7" x14ac:dyDescent="0.25">
      <c r="A10" s="18"/>
      <c r="B10" s="18"/>
      <c r="C10" s="18"/>
      <c r="D10" s="28"/>
      <c r="E10" s="19"/>
      <c r="F10" s="20"/>
      <c r="G10" s="21"/>
    </row>
    <row r="11" spans="1:7" s="5" customFormat="1" ht="12.75" x14ac:dyDescent="0.2">
      <c r="A11" s="26" t="s">
        <v>12</v>
      </c>
      <c r="B11" s="26" t="s">
        <v>12</v>
      </c>
      <c r="C11" s="22"/>
      <c r="D11" s="34" t="s">
        <v>13</v>
      </c>
      <c r="E11" s="23"/>
      <c r="F11" s="24"/>
      <c r="G11" s="25">
        <f>SUM(G13:G13)</f>
        <v>12407.47</v>
      </c>
    </row>
    <row r="12" spans="1:7" x14ac:dyDescent="0.25">
      <c r="A12" s="18"/>
      <c r="B12" s="18"/>
      <c r="C12" s="18"/>
      <c r="D12" s="28"/>
      <c r="E12" s="19"/>
      <c r="F12" s="20"/>
      <c r="G12" s="21"/>
    </row>
    <row r="13" spans="1:7" s="5" customFormat="1" ht="12.75" x14ac:dyDescent="0.2">
      <c r="A13" s="26" t="s">
        <v>14</v>
      </c>
      <c r="B13" s="26" t="s">
        <v>15</v>
      </c>
      <c r="C13" s="22"/>
      <c r="D13" s="34" t="s">
        <v>16</v>
      </c>
      <c r="E13" s="23"/>
      <c r="F13" s="24"/>
      <c r="G13" s="25">
        <f>SUM(G15:G19)</f>
        <v>12407.47</v>
      </c>
    </row>
    <row r="14" spans="1:7" x14ac:dyDescent="0.25">
      <c r="A14" s="18"/>
      <c r="B14" s="18"/>
      <c r="C14" s="18"/>
      <c r="D14" s="28"/>
      <c r="E14" s="19"/>
      <c r="F14" s="20"/>
      <c r="G14" s="21"/>
    </row>
    <row r="15" spans="1:7" ht="45" x14ac:dyDescent="0.25">
      <c r="A15" s="27" t="s">
        <v>17</v>
      </c>
      <c r="B15" s="27" t="s">
        <v>18</v>
      </c>
      <c r="C15" s="18" t="s">
        <v>19</v>
      </c>
      <c r="D15" s="28" t="s">
        <v>20</v>
      </c>
      <c r="E15" s="19">
        <v>1</v>
      </c>
      <c r="F15" s="20">
        <v>3790.33</v>
      </c>
      <c r="G15" s="21">
        <f>E15*F15</f>
        <v>3790.33</v>
      </c>
    </row>
    <row r="16" spans="1:7" ht="90" x14ac:dyDescent="0.25">
      <c r="A16" s="27" t="s">
        <v>21</v>
      </c>
      <c r="B16" s="27" t="s">
        <v>22</v>
      </c>
      <c r="C16" s="18" t="s">
        <v>23</v>
      </c>
      <c r="D16" s="28" t="s">
        <v>24</v>
      </c>
      <c r="E16" s="19">
        <v>20</v>
      </c>
      <c r="F16" s="20">
        <v>20.81</v>
      </c>
      <c r="G16" s="21">
        <f>E16*F16</f>
        <v>416.2</v>
      </c>
    </row>
    <row r="17" spans="1:7" ht="75" x14ac:dyDescent="0.25">
      <c r="A17" s="27" t="s">
        <v>25</v>
      </c>
      <c r="B17" s="27" t="s">
        <v>26</v>
      </c>
      <c r="C17" s="18" t="s">
        <v>19</v>
      </c>
      <c r="D17" s="28" t="s">
        <v>27</v>
      </c>
      <c r="E17" s="19">
        <v>1</v>
      </c>
      <c r="F17" s="20">
        <v>7308.45</v>
      </c>
      <c r="G17" s="21">
        <f>E17*F17</f>
        <v>7308.45</v>
      </c>
    </row>
    <row r="18" spans="1:7" ht="75" x14ac:dyDescent="0.25">
      <c r="A18" s="27" t="s">
        <v>28</v>
      </c>
      <c r="B18" s="27" t="s">
        <v>29</v>
      </c>
      <c r="C18" s="18" t="s">
        <v>23</v>
      </c>
      <c r="D18" s="28" t="s">
        <v>30</v>
      </c>
      <c r="E18" s="19">
        <v>6</v>
      </c>
      <c r="F18" s="20">
        <v>24.29</v>
      </c>
      <c r="G18" s="21">
        <f>E18*F18</f>
        <v>145.74</v>
      </c>
    </row>
    <row r="19" spans="1:7" ht="90" x14ac:dyDescent="0.25">
      <c r="A19" s="27" t="s">
        <v>31</v>
      </c>
      <c r="B19" s="27" t="s">
        <v>32</v>
      </c>
      <c r="C19" s="18" t="s">
        <v>23</v>
      </c>
      <c r="D19" s="28" t="s">
        <v>33</v>
      </c>
      <c r="E19" s="19">
        <v>25</v>
      </c>
      <c r="F19" s="20">
        <v>29.87</v>
      </c>
      <c r="G19" s="21">
        <f>E19*F19</f>
        <v>746.75</v>
      </c>
    </row>
    <row r="20" spans="1:7" x14ac:dyDescent="0.25">
      <c r="A20" s="18"/>
      <c r="B20" s="18"/>
      <c r="C20" s="18"/>
      <c r="D20" s="28"/>
      <c r="E20" s="19"/>
      <c r="F20" s="20"/>
      <c r="G20" s="21"/>
    </row>
    <row r="21" spans="1:7" s="5" customFormat="1" ht="12.75" x14ac:dyDescent="0.2">
      <c r="A21" s="26" t="s">
        <v>34</v>
      </c>
      <c r="B21" s="26" t="s">
        <v>34</v>
      </c>
      <c r="C21" s="22"/>
      <c r="D21" s="34" t="s">
        <v>35</v>
      </c>
      <c r="E21" s="23"/>
      <c r="F21" s="24"/>
      <c r="G21" s="25">
        <f>G23+G24+G25+G27+G33</f>
        <v>21790.97</v>
      </c>
    </row>
    <row r="22" spans="1:7" x14ac:dyDescent="0.25">
      <c r="A22" s="18"/>
      <c r="B22" s="18"/>
      <c r="C22" s="18"/>
      <c r="D22" s="28"/>
      <c r="E22" s="19"/>
      <c r="F22" s="20"/>
      <c r="G22" s="21"/>
    </row>
    <row r="23" spans="1:7" ht="30" x14ac:dyDescent="0.25">
      <c r="A23" s="27" t="s">
        <v>36</v>
      </c>
      <c r="B23" s="27" t="s">
        <v>37</v>
      </c>
      <c r="C23" s="18" t="s">
        <v>19</v>
      </c>
      <c r="D23" s="28" t="s">
        <v>38</v>
      </c>
      <c r="E23" s="19">
        <v>1</v>
      </c>
      <c r="F23" s="20">
        <v>2053.39</v>
      </c>
      <c r="G23" s="21">
        <f>E23*F23</f>
        <v>2053.39</v>
      </c>
    </row>
    <row r="24" spans="1:7" ht="90" x14ac:dyDescent="0.25">
      <c r="A24" s="27" t="s">
        <v>39</v>
      </c>
      <c r="B24" s="27" t="s">
        <v>22</v>
      </c>
      <c r="C24" s="18" t="s">
        <v>23</v>
      </c>
      <c r="D24" s="28" t="s">
        <v>24</v>
      </c>
      <c r="E24" s="19">
        <v>30</v>
      </c>
      <c r="F24" s="20">
        <v>20.81</v>
      </c>
      <c r="G24" s="21">
        <f>E24*F24</f>
        <v>624.29999999999995</v>
      </c>
    </row>
    <row r="25" spans="1:7" ht="90" x14ac:dyDescent="0.25">
      <c r="A25" s="27" t="s">
        <v>40</v>
      </c>
      <c r="B25" s="27" t="s">
        <v>32</v>
      </c>
      <c r="C25" s="18" t="s">
        <v>23</v>
      </c>
      <c r="D25" s="28" t="s">
        <v>33</v>
      </c>
      <c r="E25" s="19">
        <v>30</v>
      </c>
      <c r="F25" s="20">
        <v>29.87</v>
      </c>
      <c r="G25" s="21">
        <f>E25*F25</f>
        <v>896.1</v>
      </c>
    </row>
    <row r="26" spans="1:7" x14ac:dyDescent="0.25">
      <c r="A26" s="18"/>
      <c r="B26" s="18"/>
      <c r="C26" s="18"/>
      <c r="D26" s="28"/>
      <c r="E26" s="19"/>
      <c r="F26" s="20"/>
      <c r="G26" s="21"/>
    </row>
    <row r="27" spans="1:7" s="5" customFormat="1" ht="12.75" x14ac:dyDescent="0.2">
      <c r="A27" s="26" t="s">
        <v>41</v>
      </c>
      <c r="B27" s="26" t="s">
        <v>36</v>
      </c>
      <c r="C27" s="22"/>
      <c r="D27" s="34" t="s">
        <v>42</v>
      </c>
      <c r="E27" s="23"/>
      <c r="F27" s="24"/>
      <c r="G27" s="25">
        <f>SUM(G29:G31)</f>
        <v>9108.59</v>
      </c>
    </row>
    <row r="28" spans="1:7" x14ac:dyDescent="0.25">
      <c r="A28" s="18"/>
      <c r="B28" s="18"/>
      <c r="C28" s="18"/>
      <c r="D28" s="28"/>
      <c r="E28" s="19"/>
      <c r="F28" s="20"/>
      <c r="G28" s="21"/>
    </row>
    <row r="29" spans="1:7" ht="60" x14ac:dyDescent="0.25">
      <c r="A29" s="27" t="s">
        <v>43</v>
      </c>
      <c r="B29" s="27" t="s">
        <v>44</v>
      </c>
      <c r="C29" s="18" t="s">
        <v>19</v>
      </c>
      <c r="D29" s="28" t="s">
        <v>45</v>
      </c>
      <c r="E29" s="19">
        <v>1</v>
      </c>
      <c r="F29" s="20">
        <v>8764.19</v>
      </c>
      <c r="G29" s="21">
        <f>E29*F29</f>
        <v>8764.19</v>
      </c>
    </row>
    <row r="30" spans="1:7" ht="60" x14ac:dyDescent="0.25">
      <c r="A30" s="27" t="s">
        <v>46</v>
      </c>
      <c r="B30" s="27" t="s">
        <v>47</v>
      </c>
      <c r="C30" s="18" t="s">
        <v>19</v>
      </c>
      <c r="D30" s="28" t="s">
        <v>48</v>
      </c>
      <c r="E30" s="19">
        <v>1</v>
      </c>
      <c r="F30" s="20">
        <v>198.66</v>
      </c>
      <c r="G30" s="21">
        <f>E30*F30</f>
        <v>198.66</v>
      </c>
    </row>
    <row r="31" spans="1:7" ht="75" x14ac:dyDescent="0.25">
      <c r="A31" s="27" t="s">
        <v>49</v>
      </c>
      <c r="B31" s="27" t="s">
        <v>29</v>
      </c>
      <c r="C31" s="18" t="s">
        <v>23</v>
      </c>
      <c r="D31" s="28" t="s">
        <v>30</v>
      </c>
      <c r="E31" s="19">
        <v>6</v>
      </c>
      <c r="F31" s="20">
        <v>24.29</v>
      </c>
      <c r="G31" s="21">
        <f>E31*F31</f>
        <v>145.74</v>
      </c>
    </row>
    <row r="32" spans="1:7" x14ac:dyDescent="0.25">
      <c r="A32" s="18"/>
      <c r="B32" s="18"/>
      <c r="C32" s="18"/>
      <c r="D32" s="28"/>
      <c r="E32" s="19"/>
      <c r="F32" s="20"/>
      <c r="G32" s="21"/>
    </row>
    <row r="33" spans="1:7" s="5" customFormat="1" ht="12.75" x14ac:dyDescent="0.2">
      <c r="A33" s="26" t="s">
        <v>50</v>
      </c>
      <c r="B33" s="26" t="s">
        <v>39</v>
      </c>
      <c r="C33" s="22"/>
      <c r="D33" s="34" t="s">
        <v>51</v>
      </c>
      <c r="E33" s="23"/>
      <c r="F33" s="24"/>
      <c r="G33" s="25">
        <f>SUM(G35:G37)</f>
        <v>9108.59</v>
      </c>
    </row>
    <row r="34" spans="1:7" x14ac:dyDescent="0.25">
      <c r="A34" s="18"/>
      <c r="B34" s="18"/>
      <c r="C34" s="18"/>
      <c r="D34" s="28"/>
      <c r="E34" s="19"/>
      <c r="F34" s="20"/>
      <c r="G34" s="21"/>
    </row>
    <row r="35" spans="1:7" ht="60" x14ac:dyDescent="0.25">
      <c r="A35" s="27" t="s">
        <v>52</v>
      </c>
      <c r="B35" s="27" t="s">
        <v>44</v>
      </c>
      <c r="C35" s="18" t="s">
        <v>19</v>
      </c>
      <c r="D35" s="28" t="s">
        <v>45</v>
      </c>
      <c r="E35" s="19">
        <v>1</v>
      </c>
      <c r="F35" s="20">
        <v>8764.19</v>
      </c>
      <c r="G35" s="21">
        <f>E35*F35</f>
        <v>8764.19</v>
      </c>
    </row>
    <row r="36" spans="1:7" ht="60" x14ac:dyDescent="0.25">
      <c r="A36" s="27" t="s">
        <v>53</v>
      </c>
      <c r="B36" s="27" t="s">
        <v>47</v>
      </c>
      <c r="C36" s="18" t="s">
        <v>19</v>
      </c>
      <c r="D36" s="28" t="s">
        <v>48</v>
      </c>
      <c r="E36" s="19">
        <v>1</v>
      </c>
      <c r="F36" s="20">
        <v>198.66</v>
      </c>
      <c r="G36" s="21">
        <f>E36*F36</f>
        <v>198.66</v>
      </c>
    </row>
    <row r="37" spans="1:7" ht="75" x14ac:dyDescent="0.25">
      <c r="A37" s="27" t="s">
        <v>54</v>
      </c>
      <c r="B37" s="27" t="s">
        <v>29</v>
      </c>
      <c r="C37" s="18" t="s">
        <v>23</v>
      </c>
      <c r="D37" s="28" t="s">
        <v>30</v>
      </c>
      <c r="E37" s="19">
        <v>6</v>
      </c>
      <c r="F37" s="20">
        <v>24.29</v>
      </c>
      <c r="G37" s="21">
        <f>E37*F37</f>
        <v>145.74</v>
      </c>
    </row>
    <row r="38" spans="1:7" x14ac:dyDescent="0.25">
      <c r="A38" s="18"/>
      <c r="B38" s="18"/>
      <c r="C38" s="18"/>
      <c r="D38" s="28"/>
      <c r="E38" s="19"/>
      <c r="F38" s="20"/>
      <c r="G38" s="21"/>
    </row>
    <row r="39" spans="1:7" s="5" customFormat="1" ht="12.75" x14ac:dyDescent="0.2">
      <c r="A39" s="26" t="s">
        <v>55</v>
      </c>
      <c r="B39" s="26" t="s">
        <v>55</v>
      </c>
      <c r="C39" s="22"/>
      <c r="D39" s="34" t="s">
        <v>56</v>
      </c>
      <c r="E39" s="23"/>
      <c r="F39" s="24"/>
      <c r="G39" s="25">
        <f>G41+G56+G62+G70</f>
        <v>58777.83</v>
      </c>
    </row>
    <row r="40" spans="1:7" x14ac:dyDescent="0.25">
      <c r="A40" s="18"/>
      <c r="B40" s="18"/>
      <c r="C40" s="18"/>
      <c r="D40" s="28"/>
      <c r="E40" s="19"/>
      <c r="F40" s="20"/>
      <c r="G40" s="21"/>
    </row>
    <row r="41" spans="1:7" s="5" customFormat="1" ht="25.5" x14ac:dyDescent="0.2">
      <c r="A41" s="26" t="s">
        <v>57</v>
      </c>
      <c r="B41" s="26" t="s">
        <v>58</v>
      </c>
      <c r="C41" s="22"/>
      <c r="D41" s="34" t="s">
        <v>59</v>
      </c>
      <c r="E41" s="23"/>
      <c r="F41" s="24"/>
      <c r="G41" s="25">
        <f>G43+G44+G45+G47</f>
        <v>30681.51</v>
      </c>
    </row>
    <row r="42" spans="1:7" x14ac:dyDescent="0.25">
      <c r="A42" s="18"/>
      <c r="B42" s="18"/>
      <c r="C42" s="18"/>
      <c r="D42" s="28"/>
      <c r="E42" s="19"/>
      <c r="F42" s="20"/>
      <c r="G42" s="21"/>
    </row>
    <row r="43" spans="1:7" x14ac:dyDescent="0.25">
      <c r="A43" s="27" t="s">
        <v>60</v>
      </c>
      <c r="B43" s="27" t="s">
        <v>61</v>
      </c>
      <c r="C43" s="18" t="s">
        <v>19</v>
      </c>
      <c r="D43" s="28" t="s">
        <v>62</v>
      </c>
      <c r="E43" s="19">
        <v>1</v>
      </c>
      <c r="F43" s="20">
        <v>1070</v>
      </c>
      <c r="G43" s="21">
        <f>E43*F43</f>
        <v>1070</v>
      </c>
    </row>
    <row r="44" spans="1:7" ht="105" x14ac:dyDescent="0.25">
      <c r="A44" s="27" t="s">
        <v>63</v>
      </c>
      <c r="B44" s="27" t="s">
        <v>64</v>
      </c>
      <c r="C44" s="18" t="s">
        <v>23</v>
      </c>
      <c r="D44" s="28" t="s">
        <v>65</v>
      </c>
      <c r="E44" s="19">
        <v>12</v>
      </c>
      <c r="F44" s="20">
        <v>1233.26</v>
      </c>
      <c r="G44" s="21">
        <f>E44*F44</f>
        <v>14799.12</v>
      </c>
    </row>
    <row r="45" spans="1:7" ht="45" x14ac:dyDescent="0.25">
      <c r="A45" s="27" t="s">
        <v>66</v>
      </c>
      <c r="B45" s="27" t="s">
        <v>67</v>
      </c>
      <c r="C45" s="18" t="s">
        <v>19</v>
      </c>
      <c r="D45" s="28" t="s">
        <v>68</v>
      </c>
      <c r="E45" s="19">
        <v>1</v>
      </c>
      <c r="F45" s="20">
        <v>1722.96</v>
      </c>
      <c r="G45" s="21">
        <f>E45*F45</f>
        <v>1722.96</v>
      </c>
    </row>
    <row r="46" spans="1:7" x14ac:dyDescent="0.25">
      <c r="A46" s="18"/>
      <c r="B46" s="18"/>
      <c r="C46" s="18"/>
      <c r="D46" s="28"/>
      <c r="E46" s="19"/>
      <c r="F46" s="20"/>
      <c r="G46" s="21"/>
    </row>
    <row r="47" spans="1:7" s="5" customFormat="1" ht="12.75" x14ac:dyDescent="0.2">
      <c r="A47" s="26" t="s">
        <v>69</v>
      </c>
      <c r="B47" s="26" t="s">
        <v>70</v>
      </c>
      <c r="C47" s="22"/>
      <c r="D47" s="34" t="s">
        <v>71</v>
      </c>
      <c r="E47" s="23"/>
      <c r="F47" s="24"/>
      <c r="G47" s="25">
        <f>SUM(G49:G54)</f>
        <v>13089.43</v>
      </c>
    </row>
    <row r="48" spans="1:7" x14ac:dyDescent="0.25">
      <c r="A48" s="18"/>
      <c r="B48" s="18"/>
      <c r="C48" s="18"/>
      <c r="D48" s="28"/>
      <c r="E48" s="19"/>
      <c r="F48" s="20"/>
      <c r="G48" s="21"/>
    </row>
    <row r="49" spans="1:7" ht="105" x14ac:dyDescent="0.25">
      <c r="A49" s="27" t="s">
        <v>72</v>
      </c>
      <c r="B49" s="27" t="s">
        <v>73</v>
      </c>
      <c r="C49" s="18" t="s">
        <v>19</v>
      </c>
      <c r="D49" s="28" t="s">
        <v>74</v>
      </c>
      <c r="E49" s="19">
        <v>1</v>
      </c>
      <c r="F49" s="20">
        <v>1244.8499999999999</v>
      </c>
      <c r="G49" s="21">
        <f>E49*F49</f>
        <v>1244.8499999999999</v>
      </c>
    </row>
    <row r="50" spans="1:7" ht="120" x14ac:dyDescent="0.25">
      <c r="A50" s="27" t="s">
        <v>75</v>
      </c>
      <c r="B50" s="27" t="s">
        <v>76</v>
      </c>
      <c r="C50" s="18" t="s">
        <v>19</v>
      </c>
      <c r="D50" s="28" t="s">
        <v>77</v>
      </c>
      <c r="E50" s="19">
        <v>1</v>
      </c>
      <c r="F50" s="20">
        <v>3140.14</v>
      </c>
      <c r="G50" s="21">
        <f>E50*F50</f>
        <v>3140.14</v>
      </c>
    </row>
    <row r="51" spans="1:7" ht="135" x14ac:dyDescent="0.25">
      <c r="A51" s="27" t="s">
        <v>78</v>
      </c>
      <c r="B51" s="27" t="s">
        <v>79</v>
      </c>
      <c r="C51" s="18" t="s">
        <v>19</v>
      </c>
      <c r="D51" s="28" t="s">
        <v>80</v>
      </c>
      <c r="E51" s="19">
        <v>1</v>
      </c>
      <c r="F51" s="20">
        <v>862.79</v>
      </c>
      <c r="G51" s="21">
        <f>E51*F51</f>
        <v>862.79</v>
      </c>
    </row>
    <row r="52" spans="1:7" ht="165" x14ac:dyDescent="0.25">
      <c r="A52" s="27" t="s">
        <v>81</v>
      </c>
      <c r="B52" s="27" t="s">
        <v>82</v>
      </c>
      <c r="C52" s="18" t="s">
        <v>19</v>
      </c>
      <c r="D52" s="28" t="s">
        <v>83</v>
      </c>
      <c r="E52" s="19">
        <v>1</v>
      </c>
      <c r="F52" s="20">
        <v>3635.1</v>
      </c>
      <c r="G52" s="21">
        <f>E52*F52</f>
        <v>3635.1</v>
      </c>
    </row>
    <row r="53" spans="1:7" ht="90" x14ac:dyDescent="0.25">
      <c r="A53" s="27" t="s">
        <v>84</v>
      </c>
      <c r="B53" s="27" t="s">
        <v>85</v>
      </c>
      <c r="C53" s="18" t="s">
        <v>19</v>
      </c>
      <c r="D53" s="28" t="s">
        <v>86</v>
      </c>
      <c r="E53" s="19">
        <v>2</v>
      </c>
      <c r="F53" s="20">
        <v>362.17</v>
      </c>
      <c r="G53" s="21">
        <f>E53*F53</f>
        <v>724.34</v>
      </c>
    </row>
    <row r="54" spans="1:7" ht="105" x14ac:dyDescent="0.25">
      <c r="A54" s="27" t="s">
        <v>87</v>
      </c>
      <c r="B54" s="27" t="s">
        <v>88</v>
      </c>
      <c r="C54" s="18" t="s">
        <v>19</v>
      </c>
      <c r="D54" s="28" t="s">
        <v>89</v>
      </c>
      <c r="E54" s="19">
        <v>1</v>
      </c>
      <c r="F54" s="20">
        <v>3482.21</v>
      </c>
      <c r="G54" s="21">
        <f>E54*F54</f>
        <v>3482.21</v>
      </c>
    </row>
    <row r="55" spans="1:7" x14ac:dyDescent="0.25">
      <c r="A55" s="18"/>
      <c r="B55" s="18"/>
      <c r="C55" s="18"/>
      <c r="D55" s="28"/>
      <c r="E55" s="19"/>
      <c r="F55" s="20"/>
      <c r="G55" s="21"/>
    </row>
    <row r="56" spans="1:7" s="5" customFormat="1" ht="12.75" x14ac:dyDescent="0.2">
      <c r="A56" s="26" t="s">
        <v>90</v>
      </c>
      <c r="B56" s="26" t="s">
        <v>90</v>
      </c>
      <c r="C56" s="22"/>
      <c r="D56" s="34" t="s">
        <v>91</v>
      </c>
      <c r="E56" s="23"/>
      <c r="F56" s="24"/>
      <c r="G56" s="25">
        <f>SUM(G58:G60)</f>
        <v>4239.04</v>
      </c>
    </row>
    <row r="57" spans="1:7" x14ac:dyDescent="0.25">
      <c r="A57" s="18"/>
      <c r="B57" s="18"/>
      <c r="C57" s="18"/>
      <c r="D57" s="28"/>
      <c r="E57" s="19"/>
      <c r="F57" s="20"/>
      <c r="G57" s="21"/>
    </row>
    <row r="58" spans="1:7" ht="90" x14ac:dyDescent="0.25">
      <c r="A58" s="27" t="s">
        <v>92</v>
      </c>
      <c r="B58" s="27" t="s">
        <v>93</v>
      </c>
      <c r="C58" s="18" t="s">
        <v>19</v>
      </c>
      <c r="D58" s="28" t="s">
        <v>94</v>
      </c>
      <c r="E58" s="19">
        <v>2</v>
      </c>
      <c r="F58" s="20">
        <v>343.9</v>
      </c>
      <c r="G58" s="21">
        <f>E58*F58</f>
        <v>687.8</v>
      </c>
    </row>
    <row r="59" spans="1:7" ht="135" x14ac:dyDescent="0.25">
      <c r="A59" s="27" t="s">
        <v>95</v>
      </c>
      <c r="B59" s="27" t="s">
        <v>96</v>
      </c>
      <c r="C59" s="18" t="s">
        <v>19</v>
      </c>
      <c r="D59" s="28" t="s">
        <v>97</v>
      </c>
      <c r="E59" s="19">
        <v>1</v>
      </c>
      <c r="F59" s="20">
        <v>495.62</v>
      </c>
      <c r="G59" s="21">
        <f>E59*F59</f>
        <v>495.62</v>
      </c>
    </row>
    <row r="60" spans="1:7" ht="120" x14ac:dyDescent="0.25">
      <c r="A60" s="27" t="s">
        <v>98</v>
      </c>
      <c r="B60" s="27" t="s">
        <v>99</v>
      </c>
      <c r="C60" s="18" t="s">
        <v>19</v>
      </c>
      <c r="D60" s="28" t="s">
        <v>100</v>
      </c>
      <c r="E60" s="19">
        <v>1</v>
      </c>
      <c r="F60" s="20">
        <v>3055.62</v>
      </c>
      <c r="G60" s="21">
        <f>E60*F60</f>
        <v>3055.62</v>
      </c>
    </row>
    <row r="61" spans="1:7" x14ac:dyDescent="0.25">
      <c r="A61" s="18"/>
      <c r="B61" s="18"/>
      <c r="C61" s="18"/>
      <c r="D61" s="28"/>
      <c r="E61" s="19"/>
      <c r="F61" s="20"/>
      <c r="G61" s="21"/>
    </row>
    <row r="62" spans="1:7" s="5" customFormat="1" ht="12.75" x14ac:dyDescent="0.2">
      <c r="A62" s="26" t="s">
        <v>101</v>
      </c>
      <c r="B62" s="26" t="s">
        <v>101</v>
      </c>
      <c r="C62" s="22"/>
      <c r="D62" s="34" t="s">
        <v>102</v>
      </c>
      <c r="E62" s="23"/>
      <c r="F62" s="24"/>
      <c r="G62" s="25">
        <f>SUM(G64:G68)</f>
        <v>14923.96</v>
      </c>
    </row>
    <row r="63" spans="1:7" x14ac:dyDescent="0.25">
      <c r="A63" s="18"/>
      <c r="B63" s="18"/>
      <c r="C63" s="18"/>
      <c r="D63" s="28"/>
      <c r="E63" s="19"/>
      <c r="F63" s="20"/>
      <c r="G63" s="21"/>
    </row>
    <row r="64" spans="1:7" ht="120" x14ac:dyDescent="0.25">
      <c r="A64" s="27" t="s">
        <v>103</v>
      </c>
      <c r="B64" s="27" t="s">
        <v>104</v>
      </c>
      <c r="C64" s="18" t="s">
        <v>19</v>
      </c>
      <c r="D64" s="28" t="s">
        <v>105</v>
      </c>
      <c r="E64" s="19">
        <v>2</v>
      </c>
      <c r="F64" s="20">
        <v>3021.28</v>
      </c>
      <c r="G64" s="21">
        <f>E64*F64</f>
        <v>6042.56</v>
      </c>
    </row>
    <row r="65" spans="1:7" ht="120" x14ac:dyDescent="0.25">
      <c r="A65" s="27" t="s">
        <v>106</v>
      </c>
      <c r="B65" s="27" t="s">
        <v>107</v>
      </c>
      <c r="C65" s="18" t="s">
        <v>19</v>
      </c>
      <c r="D65" s="28" t="s">
        <v>108</v>
      </c>
      <c r="E65" s="19">
        <v>2</v>
      </c>
      <c r="F65" s="20">
        <v>3038.59</v>
      </c>
      <c r="G65" s="21">
        <f>E65*F65</f>
        <v>6077.18</v>
      </c>
    </row>
    <row r="66" spans="1:7" ht="90" x14ac:dyDescent="0.25">
      <c r="A66" s="27" t="s">
        <v>109</v>
      </c>
      <c r="B66" s="27" t="s">
        <v>110</v>
      </c>
      <c r="C66" s="18" t="s">
        <v>19</v>
      </c>
      <c r="D66" s="28" t="s">
        <v>111</v>
      </c>
      <c r="E66" s="19">
        <v>4</v>
      </c>
      <c r="F66" s="20">
        <v>313.02999999999997</v>
      </c>
      <c r="G66" s="21">
        <f>E66*F66</f>
        <v>1252.1199999999999</v>
      </c>
    </row>
    <row r="67" spans="1:7" ht="135" x14ac:dyDescent="0.25">
      <c r="A67" s="27" t="s">
        <v>112</v>
      </c>
      <c r="B67" s="27" t="s">
        <v>113</v>
      </c>
      <c r="C67" s="18" t="s">
        <v>19</v>
      </c>
      <c r="D67" s="28" t="s">
        <v>114</v>
      </c>
      <c r="E67" s="19">
        <v>2</v>
      </c>
      <c r="F67" s="20">
        <v>395.83</v>
      </c>
      <c r="G67" s="21">
        <f>E67*F67</f>
        <v>791.66</v>
      </c>
    </row>
    <row r="68" spans="1:7" ht="135" x14ac:dyDescent="0.25">
      <c r="A68" s="27" t="s">
        <v>115</v>
      </c>
      <c r="B68" s="27" t="s">
        <v>116</v>
      </c>
      <c r="C68" s="18" t="s">
        <v>19</v>
      </c>
      <c r="D68" s="28" t="s">
        <v>117</v>
      </c>
      <c r="E68" s="19">
        <v>2</v>
      </c>
      <c r="F68" s="20">
        <v>380.22</v>
      </c>
      <c r="G68" s="21">
        <f>E68*F68</f>
        <v>760.44</v>
      </c>
    </row>
    <row r="69" spans="1:7" x14ac:dyDescent="0.25">
      <c r="A69" s="18"/>
      <c r="B69" s="18"/>
      <c r="C69" s="18"/>
      <c r="D69" s="28"/>
      <c r="E69" s="19"/>
      <c r="F69" s="20"/>
      <c r="G69" s="21"/>
    </row>
    <row r="70" spans="1:7" s="5" customFormat="1" ht="12.75" x14ac:dyDescent="0.2">
      <c r="A70" s="26" t="s">
        <v>118</v>
      </c>
      <c r="B70" s="26" t="s">
        <v>118</v>
      </c>
      <c r="C70" s="22"/>
      <c r="D70" s="34" t="s">
        <v>119</v>
      </c>
      <c r="E70" s="23"/>
      <c r="F70" s="24"/>
      <c r="G70" s="25">
        <f>SUM(G72:G77)</f>
        <v>8933.32</v>
      </c>
    </row>
    <row r="71" spans="1:7" x14ac:dyDescent="0.25">
      <c r="A71" s="18"/>
      <c r="B71" s="18"/>
      <c r="C71" s="18"/>
      <c r="D71" s="28"/>
      <c r="E71" s="19"/>
      <c r="F71" s="20"/>
      <c r="G71" s="21"/>
    </row>
    <row r="72" spans="1:7" ht="90" x14ac:dyDescent="0.25">
      <c r="A72" s="27" t="s">
        <v>120</v>
      </c>
      <c r="B72" s="27" t="s">
        <v>121</v>
      </c>
      <c r="C72" s="18" t="s">
        <v>19</v>
      </c>
      <c r="D72" s="28" t="s">
        <v>122</v>
      </c>
      <c r="E72" s="19">
        <v>8</v>
      </c>
      <c r="F72" s="20">
        <v>186.2</v>
      </c>
      <c r="G72" s="21">
        <f>E72*F72</f>
        <v>1489.6</v>
      </c>
    </row>
    <row r="73" spans="1:7" ht="105" x14ac:dyDescent="0.25">
      <c r="A73" s="27" t="s">
        <v>123</v>
      </c>
      <c r="B73" s="27" t="s">
        <v>124</v>
      </c>
      <c r="C73" s="18" t="s">
        <v>19</v>
      </c>
      <c r="D73" s="28" t="s">
        <v>125</v>
      </c>
      <c r="E73" s="19">
        <v>2</v>
      </c>
      <c r="F73" s="20">
        <v>237.1</v>
      </c>
      <c r="G73" s="21">
        <f>E73*F73</f>
        <v>474.2</v>
      </c>
    </row>
    <row r="74" spans="1:7" ht="90" x14ac:dyDescent="0.25">
      <c r="A74" s="27" t="s">
        <v>126</v>
      </c>
      <c r="B74" s="27" t="s">
        <v>127</v>
      </c>
      <c r="C74" s="18" t="s">
        <v>19</v>
      </c>
      <c r="D74" s="28" t="s">
        <v>128</v>
      </c>
      <c r="E74" s="19">
        <v>2</v>
      </c>
      <c r="F74" s="20">
        <v>133.4</v>
      </c>
      <c r="G74" s="21">
        <f>E74*F74</f>
        <v>266.8</v>
      </c>
    </row>
    <row r="75" spans="1:7" ht="75" x14ac:dyDescent="0.25">
      <c r="A75" s="27" t="s">
        <v>129</v>
      </c>
      <c r="B75" s="27" t="s">
        <v>130</v>
      </c>
      <c r="C75" s="18" t="s">
        <v>19</v>
      </c>
      <c r="D75" s="28" t="s">
        <v>131</v>
      </c>
      <c r="E75" s="19">
        <v>2</v>
      </c>
      <c r="F75" s="20">
        <v>100.33</v>
      </c>
      <c r="G75" s="21">
        <f>E75*F75</f>
        <v>200.66</v>
      </c>
    </row>
    <row r="76" spans="1:7" ht="90" x14ac:dyDescent="0.25">
      <c r="A76" s="27" t="s">
        <v>132</v>
      </c>
      <c r="B76" s="27" t="s">
        <v>133</v>
      </c>
      <c r="C76" s="18" t="s">
        <v>19</v>
      </c>
      <c r="D76" s="28" t="s">
        <v>134</v>
      </c>
      <c r="E76" s="19">
        <v>2</v>
      </c>
      <c r="F76" s="20">
        <v>195.41</v>
      </c>
      <c r="G76" s="21">
        <f>E76*F76</f>
        <v>390.82</v>
      </c>
    </row>
    <row r="77" spans="1:7" ht="120" x14ac:dyDescent="0.25">
      <c r="A77" s="27" t="s">
        <v>135</v>
      </c>
      <c r="B77" s="27" t="s">
        <v>99</v>
      </c>
      <c r="C77" s="18" t="s">
        <v>19</v>
      </c>
      <c r="D77" s="28" t="s">
        <v>100</v>
      </c>
      <c r="E77" s="19">
        <v>2</v>
      </c>
      <c r="F77" s="20">
        <v>3055.62</v>
      </c>
      <c r="G77" s="21">
        <f>E77*F77</f>
        <v>6111.24</v>
      </c>
    </row>
    <row r="78" spans="1:7" x14ac:dyDescent="0.25">
      <c r="A78" s="18"/>
      <c r="B78" s="18"/>
      <c r="C78" s="18"/>
      <c r="D78" s="28"/>
      <c r="E78" s="19"/>
      <c r="F78" s="20"/>
      <c r="G78" s="21"/>
    </row>
    <row r="79" spans="1:7" s="5" customFormat="1" ht="12.75" x14ac:dyDescent="0.2">
      <c r="A79" s="26" t="s">
        <v>136</v>
      </c>
      <c r="B79" s="26" t="s">
        <v>136</v>
      </c>
      <c r="C79" s="22"/>
      <c r="D79" s="34" t="s">
        <v>137</v>
      </c>
      <c r="E79" s="23"/>
      <c r="F79" s="24"/>
      <c r="G79" s="25">
        <f>G81+G87+G126</f>
        <v>226685.05</v>
      </c>
    </row>
    <row r="80" spans="1:7" x14ac:dyDescent="0.25">
      <c r="A80" s="18"/>
      <c r="B80" s="18"/>
      <c r="C80" s="18"/>
      <c r="D80" s="28"/>
      <c r="E80" s="19"/>
      <c r="F80" s="20"/>
      <c r="G80" s="21"/>
    </row>
    <row r="81" spans="1:7" s="5" customFormat="1" ht="12.75" x14ac:dyDescent="0.2">
      <c r="A81" s="26" t="s">
        <v>138</v>
      </c>
      <c r="B81" s="26" t="s">
        <v>138</v>
      </c>
      <c r="C81" s="22"/>
      <c r="D81" s="34" t="s">
        <v>139</v>
      </c>
      <c r="E81" s="23"/>
      <c r="F81" s="24"/>
      <c r="G81" s="25">
        <f>SUM(G83:G85)</f>
        <v>83236.69</v>
      </c>
    </row>
    <row r="82" spans="1:7" x14ac:dyDescent="0.25">
      <c r="A82" s="18"/>
      <c r="B82" s="18"/>
      <c r="C82" s="18"/>
      <c r="D82" s="28"/>
      <c r="E82" s="19"/>
      <c r="F82" s="20"/>
      <c r="G82" s="21"/>
    </row>
    <row r="83" spans="1:7" ht="120" x14ac:dyDescent="0.25">
      <c r="A83" s="27" t="s">
        <v>140</v>
      </c>
      <c r="B83" s="27" t="s">
        <v>141</v>
      </c>
      <c r="C83" s="18" t="s">
        <v>19</v>
      </c>
      <c r="D83" s="28" t="s">
        <v>142</v>
      </c>
      <c r="E83" s="19">
        <v>1</v>
      </c>
      <c r="F83" s="20">
        <v>587.01</v>
      </c>
      <c r="G83" s="21">
        <f>E83*F83</f>
        <v>587.01</v>
      </c>
    </row>
    <row r="84" spans="1:7" ht="120" x14ac:dyDescent="0.25">
      <c r="A84" s="27" t="s">
        <v>143</v>
      </c>
      <c r="B84" s="27" t="s">
        <v>144</v>
      </c>
      <c r="C84" s="18" t="s">
        <v>19</v>
      </c>
      <c r="D84" s="28" t="s">
        <v>145</v>
      </c>
      <c r="E84" s="19">
        <v>1</v>
      </c>
      <c r="F84" s="20">
        <v>5070.3999999999996</v>
      </c>
      <c r="G84" s="21">
        <f>E84*F84</f>
        <v>5070.3999999999996</v>
      </c>
    </row>
    <row r="85" spans="1:7" x14ac:dyDescent="0.25">
      <c r="A85" s="27" t="s">
        <v>146</v>
      </c>
      <c r="B85" s="27" t="s">
        <v>147</v>
      </c>
      <c r="C85" s="18" t="s">
        <v>19</v>
      </c>
      <c r="D85" s="28" t="s">
        <v>148</v>
      </c>
      <c r="E85" s="19">
        <v>1</v>
      </c>
      <c r="F85" s="20">
        <v>77579.28</v>
      </c>
      <c r="G85" s="21">
        <f>E85*F85</f>
        <v>77579.28</v>
      </c>
    </row>
    <row r="86" spans="1:7" x14ac:dyDescent="0.25">
      <c r="A86" s="18"/>
      <c r="B86" s="18"/>
      <c r="C86" s="18"/>
      <c r="D86" s="28"/>
      <c r="E86" s="19"/>
      <c r="F86" s="20"/>
      <c r="G86" s="21"/>
    </row>
    <row r="87" spans="1:7" s="5" customFormat="1" ht="12.75" x14ac:dyDescent="0.2">
      <c r="A87" s="26" t="s">
        <v>149</v>
      </c>
      <c r="B87" s="26" t="s">
        <v>149</v>
      </c>
      <c r="C87" s="22"/>
      <c r="D87" s="34" t="s">
        <v>150</v>
      </c>
      <c r="E87" s="23"/>
      <c r="F87" s="24"/>
      <c r="G87" s="25">
        <f>G89+G90+G91+G92+G93+G94+G95+G96+G97+G98+G99+G100+G101+G102+G103+G104+G105+G107+G118</f>
        <v>91956.77</v>
      </c>
    </row>
    <row r="88" spans="1:7" x14ac:dyDescent="0.25">
      <c r="A88" s="18"/>
      <c r="B88" s="18"/>
      <c r="C88" s="18"/>
      <c r="D88" s="28"/>
      <c r="E88" s="19"/>
      <c r="F88" s="20"/>
      <c r="G88" s="21"/>
    </row>
    <row r="89" spans="1:7" ht="75" x14ac:dyDescent="0.25">
      <c r="A89" s="27" t="s">
        <v>151</v>
      </c>
      <c r="B89" s="27" t="s">
        <v>152</v>
      </c>
      <c r="C89" s="18" t="s">
        <v>153</v>
      </c>
      <c r="D89" s="28" t="s">
        <v>154</v>
      </c>
      <c r="E89" s="19">
        <v>575.28</v>
      </c>
      <c r="F89" s="20">
        <v>2.97</v>
      </c>
      <c r="G89" s="21">
        <f>E89*F89</f>
        <v>1708.58</v>
      </c>
    </row>
    <row r="90" spans="1:7" ht="105" x14ac:dyDescent="0.25">
      <c r="A90" s="27" t="s">
        <v>155</v>
      </c>
      <c r="B90" s="27" t="s">
        <v>156</v>
      </c>
      <c r="C90" s="18" t="s">
        <v>153</v>
      </c>
      <c r="D90" s="28" t="s">
        <v>157</v>
      </c>
      <c r="E90" s="19">
        <v>28.76</v>
      </c>
      <c r="F90" s="20">
        <v>11.93</v>
      </c>
      <c r="G90" s="21">
        <f>E90*F90</f>
        <v>343.11</v>
      </c>
    </row>
    <row r="91" spans="1:7" ht="150" x14ac:dyDescent="0.25">
      <c r="A91" s="27" t="s">
        <v>158</v>
      </c>
      <c r="B91" s="27" t="s">
        <v>159</v>
      </c>
      <c r="C91" s="18" t="s">
        <v>153</v>
      </c>
      <c r="D91" s="28" t="s">
        <v>160</v>
      </c>
      <c r="E91" s="19">
        <v>28.76</v>
      </c>
      <c r="F91" s="20">
        <v>118.98</v>
      </c>
      <c r="G91" s="21">
        <f>E91*F91</f>
        <v>3421.86</v>
      </c>
    </row>
    <row r="92" spans="1:7" ht="120" x14ac:dyDescent="0.25">
      <c r="A92" s="27" t="s">
        <v>161</v>
      </c>
      <c r="B92" s="27" t="s">
        <v>162</v>
      </c>
      <c r="C92" s="18" t="s">
        <v>153</v>
      </c>
      <c r="D92" s="28" t="s">
        <v>163</v>
      </c>
      <c r="E92" s="19">
        <v>28.76</v>
      </c>
      <c r="F92" s="20">
        <v>146.54</v>
      </c>
      <c r="G92" s="21">
        <f>E92*F92</f>
        <v>4214.49</v>
      </c>
    </row>
    <row r="93" spans="1:7" ht="60" x14ac:dyDescent="0.25">
      <c r="A93" s="27" t="s">
        <v>164</v>
      </c>
      <c r="B93" s="27" t="s">
        <v>165</v>
      </c>
      <c r="C93" s="18" t="s">
        <v>166</v>
      </c>
      <c r="D93" s="28" t="s">
        <v>167</v>
      </c>
      <c r="E93" s="19">
        <v>0.68</v>
      </c>
      <c r="F93" s="20">
        <v>187.84</v>
      </c>
      <c r="G93" s="21">
        <f>E93*F93</f>
        <v>127.73</v>
      </c>
    </row>
    <row r="94" spans="1:7" ht="60" x14ac:dyDescent="0.25">
      <c r="A94" s="27" t="s">
        <v>168</v>
      </c>
      <c r="B94" s="27" t="s">
        <v>169</v>
      </c>
      <c r="C94" s="18" t="s">
        <v>166</v>
      </c>
      <c r="D94" s="28" t="s">
        <v>170</v>
      </c>
      <c r="E94" s="19">
        <v>18.91</v>
      </c>
      <c r="F94" s="20">
        <v>57.6</v>
      </c>
      <c r="G94" s="21">
        <f>E94*F94</f>
        <v>1089.22</v>
      </c>
    </row>
    <row r="95" spans="1:7" ht="120" x14ac:dyDescent="0.25">
      <c r="A95" s="27" t="s">
        <v>171</v>
      </c>
      <c r="B95" s="27" t="s">
        <v>172</v>
      </c>
      <c r="C95" s="18" t="s">
        <v>153</v>
      </c>
      <c r="D95" s="28" t="s">
        <v>173</v>
      </c>
      <c r="E95" s="19">
        <v>4.5</v>
      </c>
      <c r="F95" s="20">
        <v>34.659999999999997</v>
      </c>
      <c r="G95" s="21">
        <f>E95*F95</f>
        <v>155.97</v>
      </c>
    </row>
    <row r="96" spans="1:7" ht="105" x14ac:dyDescent="0.25">
      <c r="A96" s="27" t="s">
        <v>174</v>
      </c>
      <c r="B96" s="27" t="s">
        <v>175</v>
      </c>
      <c r="C96" s="18" t="s">
        <v>176</v>
      </c>
      <c r="D96" s="28" t="s">
        <v>177</v>
      </c>
      <c r="E96" s="19">
        <v>40.799999999999997</v>
      </c>
      <c r="F96" s="20">
        <v>1.56</v>
      </c>
      <c r="G96" s="21">
        <f>E96*F96</f>
        <v>63.65</v>
      </c>
    </row>
    <row r="97" spans="1:7" ht="90" x14ac:dyDescent="0.25">
      <c r="A97" s="27" t="s">
        <v>178</v>
      </c>
      <c r="B97" s="27" t="s">
        <v>179</v>
      </c>
      <c r="C97" s="18" t="s">
        <v>166</v>
      </c>
      <c r="D97" s="28" t="s">
        <v>180</v>
      </c>
      <c r="E97" s="19">
        <v>0.68</v>
      </c>
      <c r="F97" s="20">
        <v>187.65</v>
      </c>
      <c r="G97" s="21">
        <f>E97*F97</f>
        <v>127.6</v>
      </c>
    </row>
    <row r="98" spans="1:7" ht="165" x14ac:dyDescent="0.25">
      <c r="A98" s="27" t="s">
        <v>181</v>
      </c>
      <c r="B98" s="27" t="s">
        <v>182</v>
      </c>
      <c r="C98" s="18" t="s">
        <v>19</v>
      </c>
      <c r="D98" s="28" t="s">
        <v>183</v>
      </c>
      <c r="E98" s="19">
        <v>70</v>
      </c>
      <c r="F98" s="20">
        <v>26.65</v>
      </c>
      <c r="G98" s="21">
        <f>E98*F98</f>
        <v>1865.5</v>
      </c>
    </row>
    <row r="99" spans="1:7" ht="105" x14ac:dyDescent="0.25">
      <c r="A99" s="27" t="s">
        <v>184</v>
      </c>
      <c r="B99" s="27" t="s">
        <v>185</v>
      </c>
      <c r="C99" s="18" t="s">
        <v>23</v>
      </c>
      <c r="D99" s="28" t="s">
        <v>186</v>
      </c>
      <c r="E99" s="19">
        <v>91</v>
      </c>
      <c r="F99" s="20">
        <v>28.94</v>
      </c>
      <c r="G99" s="21">
        <f>E99*F99</f>
        <v>2633.54</v>
      </c>
    </row>
    <row r="100" spans="1:7" ht="150" x14ac:dyDescent="0.25">
      <c r="A100" s="27" t="s">
        <v>187</v>
      </c>
      <c r="B100" s="27" t="s">
        <v>188</v>
      </c>
      <c r="C100" s="18" t="s">
        <v>19</v>
      </c>
      <c r="D100" s="28" t="s">
        <v>189</v>
      </c>
      <c r="E100" s="19">
        <v>1</v>
      </c>
      <c r="F100" s="20">
        <v>8967.32</v>
      </c>
      <c r="G100" s="21">
        <f>E100*F100</f>
        <v>8967.32</v>
      </c>
    </row>
    <row r="101" spans="1:7" ht="45" x14ac:dyDescent="0.25">
      <c r="A101" s="27" t="s">
        <v>190</v>
      </c>
      <c r="B101" s="27" t="s">
        <v>191</v>
      </c>
      <c r="C101" s="18" t="s">
        <v>19</v>
      </c>
      <c r="D101" s="28" t="s">
        <v>192</v>
      </c>
      <c r="E101" s="19">
        <v>1</v>
      </c>
      <c r="F101" s="20">
        <v>1876.87</v>
      </c>
      <c r="G101" s="21">
        <f>E101*F101</f>
        <v>1876.87</v>
      </c>
    </row>
    <row r="102" spans="1:7" ht="45" x14ac:dyDescent="0.25">
      <c r="A102" s="27" t="s">
        <v>193</v>
      </c>
      <c r="B102" s="27" t="s">
        <v>194</v>
      </c>
      <c r="C102" s="18" t="s">
        <v>19</v>
      </c>
      <c r="D102" s="28" t="s">
        <v>195</v>
      </c>
      <c r="E102" s="19">
        <v>1</v>
      </c>
      <c r="F102" s="20">
        <v>2505.6</v>
      </c>
      <c r="G102" s="21">
        <f>E102*F102</f>
        <v>2505.6</v>
      </c>
    </row>
    <row r="103" spans="1:7" ht="60" x14ac:dyDescent="0.25">
      <c r="A103" s="27" t="s">
        <v>196</v>
      </c>
      <c r="B103" s="27" t="s">
        <v>197</v>
      </c>
      <c r="C103" s="18" t="s">
        <v>153</v>
      </c>
      <c r="D103" s="28" t="s">
        <v>198</v>
      </c>
      <c r="E103" s="19">
        <v>312</v>
      </c>
      <c r="F103" s="20">
        <v>25.03</v>
      </c>
      <c r="G103" s="21">
        <f>E103*F103</f>
        <v>7809.36</v>
      </c>
    </row>
    <row r="104" spans="1:7" ht="120" x14ac:dyDescent="0.25">
      <c r="A104" s="27" t="s">
        <v>199</v>
      </c>
      <c r="B104" s="27" t="s">
        <v>200</v>
      </c>
      <c r="C104" s="18" t="s">
        <v>19</v>
      </c>
      <c r="D104" s="28" t="s">
        <v>201</v>
      </c>
      <c r="E104" s="19">
        <v>1</v>
      </c>
      <c r="F104" s="20">
        <v>8612.43</v>
      </c>
      <c r="G104" s="21">
        <f>E104*F104</f>
        <v>8612.43</v>
      </c>
    </row>
    <row r="105" spans="1:7" x14ac:dyDescent="0.25">
      <c r="A105" s="27" t="s">
        <v>202</v>
      </c>
      <c r="B105" s="27" t="s">
        <v>203</v>
      </c>
      <c r="C105" s="18" t="s">
        <v>19</v>
      </c>
      <c r="D105" s="28" t="s">
        <v>204</v>
      </c>
      <c r="E105" s="19">
        <v>1</v>
      </c>
      <c r="F105" s="20">
        <v>3745</v>
      </c>
      <c r="G105" s="21">
        <f>E105*F105</f>
        <v>3745</v>
      </c>
    </row>
    <row r="106" spans="1:7" x14ac:dyDescent="0.25">
      <c r="A106" s="18"/>
      <c r="B106" s="18"/>
      <c r="C106" s="18"/>
      <c r="D106" s="28"/>
      <c r="E106" s="19"/>
      <c r="F106" s="20"/>
      <c r="G106" s="21"/>
    </row>
    <row r="107" spans="1:7" s="5" customFormat="1" ht="12.75" x14ac:dyDescent="0.2">
      <c r="A107" s="26" t="s">
        <v>205</v>
      </c>
      <c r="B107" s="26" t="s">
        <v>151</v>
      </c>
      <c r="C107" s="22"/>
      <c r="D107" s="34" t="s">
        <v>206</v>
      </c>
      <c r="E107" s="23"/>
      <c r="F107" s="24"/>
      <c r="G107" s="25">
        <f>SUM(G109:G116)</f>
        <v>33020.75</v>
      </c>
    </row>
    <row r="108" spans="1:7" x14ac:dyDescent="0.25">
      <c r="A108" s="18"/>
      <c r="B108" s="18"/>
      <c r="C108" s="18"/>
      <c r="D108" s="28"/>
      <c r="E108" s="19"/>
      <c r="F108" s="20"/>
      <c r="G108" s="21"/>
    </row>
    <row r="109" spans="1:7" x14ac:dyDescent="0.25">
      <c r="A109" s="27" t="s">
        <v>207</v>
      </c>
      <c r="B109" s="27" t="s">
        <v>208</v>
      </c>
      <c r="C109" s="18" t="s">
        <v>23</v>
      </c>
      <c r="D109" s="28" t="s">
        <v>209</v>
      </c>
      <c r="E109" s="19">
        <v>24</v>
      </c>
      <c r="F109" s="20">
        <v>7.78</v>
      </c>
      <c r="G109" s="21">
        <f>E109*F109</f>
        <v>186.72</v>
      </c>
    </row>
    <row r="110" spans="1:7" ht="60" x14ac:dyDescent="0.25">
      <c r="A110" s="27" t="s">
        <v>210</v>
      </c>
      <c r="B110" s="27" t="s">
        <v>169</v>
      </c>
      <c r="C110" s="18" t="s">
        <v>166</v>
      </c>
      <c r="D110" s="28" t="s">
        <v>170</v>
      </c>
      <c r="E110" s="19">
        <v>3.72</v>
      </c>
      <c r="F110" s="20">
        <v>57.6</v>
      </c>
      <c r="G110" s="21">
        <f>E110*F110</f>
        <v>214.27</v>
      </c>
    </row>
    <row r="111" spans="1:7" ht="120" x14ac:dyDescent="0.25">
      <c r="A111" s="27" t="s">
        <v>211</v>
      </c>
      <c r="B111" s="27" t="s">
        <v>212</v>
      </c>
      <c r="C111" s="18" t="s">
        <v>166</v>
      </c>
      <c r="D111" s="28" t="s">
        <v>213</v>
      </c>
      <c r="E111" s="19">
        <v>7.56</v>
      </c>
      <c r="F111" s="20">
        <v>30.02</v>
      </c>
      <c r="G111" s="21">
        <f>E111*F111</f>
        <v>226.95</v>
      </c>
    </row>
    <row r="112" spans="1:7" ht="120" x14ac:dyDescent="0.25">
      <c r="A112" s="27" t="s">
        <v>214</v>
      </c>
      <c r="B112" s="27" t="s">
        <v>172</v>
      </c>
      <c r="C112" s="18" t="s">
        <v>153</v>
      </c>
      <c r="D112" s="28" t="s">
        <v>173</v>
      </c>
      <c r="E112" s="19">
        <v>28.2</v>
      </c>
      <c r="F112" s="20">
        <v>34.659999999999997</v>
      </c>
      <c r="G112" s="21">
        <f>E112*F112</f>
        <v>977.41</v>
      </c>
    </row>
    <row r="113" spans="1:7" ht="105" x14ac:dyDescent="0.25">
      <c r="A113" s="27" t="s">
        <v>215</v>
      </c>
      <c r="B113" s="27" t="s">
        <v>175</v>
      </c>
      <c r="C113" s="18" t="s">
        <v>176</v>
      </c>
      <c r="D113" s="28" t="s">
        <v>177</v>
      </c>
      <c r="E113" s="19">
        <v>152.88</v>
      </c>
      <c r="F113" s="20">
        <v>1.56</v>
      </c>
      <c r="G113" s="21">
        <f>E113*F113</f>
        <v>238.49</v>
      </c>
    </row>
    <row r="114" spans="1:7" ht="90" x14ac:dyDescent="0.25">
      <c r="A114" s="27" t="s">
        <v>216</v>
      </c>
      <c r="B114" s="27" t="s">
        <v>179</v>
      </c>
      <c r="C114" s="18" t="s">
        <v>166</v>
      </c>
      <c r="D114" s="28" t="s">
        <v>180</v>
      </c>
      <c r="E114" s="19">
        <v>161.28</v>
      </c>
      <c r="F114" s="20">
        <v>187.65</v>
      </c>
      <c r="G114" s="21">
        <f>E114*F114</f>
        <v>30264.19</v>
      </c>
    </row>
    <row r="115" spans="1:7" ht="165" x14ac:dyDescent="0.25">
      <c r="A115" s="27" t="s">
        <v>217</v>
      </c>
      <c r="B115" s="27" t="s">
        <v>182</v>
      </c>
      <c r="C115" s="18" t="s">
        <v>19</v>
      </c>
      <c r="D115" s="28" t="s">
        <v>183</v>
      </c>
      <c r="E115" s="19">
        <v>30</v>
      </c>
      <c r="F115" s="20">
        <v>26.65</v>
      </c>
      <c r="G115" s="21">
        <f>E115*F115</f>
        <v>799.5</v>
      </c>
    </row>
    <row r="116" spans="1:7" ht="105" x14ac:dyDescent="0.25">
      <c r="A116" s="27" t="s">
        <v>218</v>
      </c>
      <c r="B116" s="27" t="s">
        <v>219</v>
      </c>
      <c r="C116" s="18" t="s">
        <v>166</v>
      </c>
      <c r="D116" s="28" t="s">
        <v>220</v>
      </c>
      <c r="E116" s="19">
        <v>0.05</v>
      </c>
      <c r="F116" s="20">
        <v>2264.3000000000002</v>
      </c>
      <c r="G116" s="21">
        <f>E116*F116</f>
        <v>113.22</v>
      </c>
    </row>
    <row r="117" spans="1:7" x14ac:dyDescent="0.25">
      <c r="A117" s="18"/>
      <c r="B117" s="18"/>
      <c r="C117" s="18"/>
      <c r="D117" s="28"/>
      <c r="E117" s="19"/>
      <c r="F117" s="20"/>
      <c r="G117" s="21"/>
    </row>
    <row r="118" spans="1:7" s="5" customFormat="1" ht="12.75" x14ac:dyDescent="0.2">
      <c r="A118" s="26" t="s">
        <v>221</v>
      </c>
      <c r="B118" s="26" t="s">
        <v>155</v>
      </c>
      <c r="C118" s="22"/>
      <c r="D118" s="34" t="s">
        <v>222</v>
      </c>
      <c r="E118" s="23"/>
      <c r="F118" s="24"/>
      <c r="G118" s="25">
        <f>SUM(G120:G124)</f>
        <v>9668.19</v>
      </c>
    </row>
    <row r="119" spans="1:7" x14ac:dyDescent="0.25">
      <c r="A119" s="18"/>
      <c r="B119" s="18"/>
      <c r="C119" s="18"/>
      <c r="D119" s="28"/>
      <c r="E119" s="19"/>
      <c r="F119" s="20"/>
      <c r="G119" s="21"/>
    </row>
    <row r="120" spans="1:7" ht="60" x14ac:dyDescent="0.25">
      <c r="A120" s="27" t="s">
        <v>223</v>
      </c>
      <c r="B120" s="27" t="s">
        <v>224</v>
      </c>
      <c r="C120" s="18" t="s">
        <v>19</v>
      </c>
      <c r="D120" s="28" t="s">
        <v>225</v>
      </c>
      <c r="E120" s="19">
        <v>1</v>
      </c>
      <c r="F120" s="20">
        <v>218.94</v>
      </c>
      <c r="G120" s="21">
        <f>E120*F120</f>
        <v>218.94</v>
      </c>
    </row>
    <row r="121" spans="1:7" ht="90" x14ac:dyDescent="0.25">
      <c r="A121" s="27" t="s">
        <v>226</v>
      </c>
      <c r="B121" s="27" t="s">
        <v>227</v>
      </c>
      <c r="C121" s="18" t="s">
        <v>19</v>
      </c>
      <c r="D121" s="28" t="s">
        <v>228</v>
      </c>
      <c r="E121" s="19">
        <v>1</v>
      </c>
      <c r="F121" s="20">
        <v>304.86</v>
      </c>
      <c r="G121" s="21">
        <f>E121*F121</f>
        <v>304.86</v>
      </c>
    </row>
    <row r="122" spans="1:7" ht="75" x14ac:dyDescent="0.25">
      <c r="A122" s="27" t="s">
        <v>229</v>
      </c>
      <c r="B122" s="27" t="s">
        <v>230</v>
      </c>
      <c r="C122" s="18" t="s">
        <v>176</v>
      </c>
      <c r="D122" s="28" t="s">
        <v>231</v>
      </c>
      <c r="E122" s="19">
        <v>140</v>
      </c>
      <c r="F122" s="20">
        <v>26.81</v>
      </c>
      <c r="G122" s="21">
        <f>E122*F122</f>
        <v>3753.4</v>
      </c>
    </row>
    <row r="123" spans="1:7" ht="165" x14ac:dyDescent="0.25">
      <c r="A123" s="27" t="s">
        <v>232</v>
      </c>
      <c r="B123" s="27" t="s">
        <v>233</v>
      </c>
      <c r="C123" s="18" t="s">
        <v>19</v>
      </c>
      <c r="D123" s="28" t="s">
        <v>234</v>
      </c>
      <c r="E123" s="19">
        <v>1</v>
      </c>
      <c r="F123" s="20">
        <v>2993.44</v>
      </c>
      <c r="G123" s="21">
        <f>E123*F123</f>
        <v>2993.44</v>
      </c>
    </row>
    <row r="124" spans="1:7" ht="120" x14ac:dyDescent="0.25">
      <c r="A124" s="27" t="s">
        <v>235</v>
      </c>
      <c r="B124" s="27" t="s">
        <v>236</v>
      </c>
      <c r="C124" s="18" t="s">
        <v>19</v>
      </c>
      <c r="D124" s="28" t="s">
        <v>237</v>
      </c>
      <c r="E124" s="19">
        <v>1</v>
      </c>
      <c r="F124" s="20">
        <v>2397.5500000000002</v>
      </c>
      <c r="G124" s="21">
        <f>E124*F124</f>
        <v>2397.5500000000002</v>
      </c>
    </row>
    <row r="125" spans="1:7" x14ac:dyDescent="0.25">
      <c r="A125" s="18"/>
      <c r="B125" s="18"/>
      <c r="C125" s="18"/>
      <c r="D125" s="28"/>
      <c r="E125" s="19"/>
      <c r="F125" s="20"/>
      <c r="G125" s="21"/>
    </row>
    <row r="126" spans="1:7" s="5" customFormat="1" ht="12.75" x14ac:dyDescent="0.2">
      <c r="A126" s="26" t="s">
        <v>238</v>
      </c>
      <c r="B126" s="26" t="s">
        <v>238</v>
      </c>
      <c r="C126" s="22"/>
      <c r="D126" s="34" t="s">
        <v>239</v>
      </c>
      <c r="E126" s="23"/>
      <c r="F126" s="24"/>
      <c r="G126" s="25">
        <f>SUM(G128:G147)</f>
        <v>51491.59</v>
      </c>
    </row>
    <row r="127" spans="1:7" x14ac:dyDescent="0.25">
      <c r="A127" s="18"/>
      <c r="B127" s="18"/>
      <c r="C127" s="18"/>
      <c r="D127" s="28"/>
      <c r="E127" s="19"/>
      <c r="F127" s="20"/>
      <c r="G127" s="21"/>
    </row>
    <row r="128" spans="1:7" ht="75" x14ac:dyDescent="0.25">
      <c r="A128" s="27" t="s">
        <v>240</v>
      </c>
      <c r="B128" s="27" t="s">
        <v>241</v>
      </c>
      <c r="C128" s="18" t="s">
        <v>19</v>
      </c>
      <c r="D128" s="28" t="s">
        <v>242</v>
      </c>
      <c r="E128" s="19">
        <v>6</v>
      </c>
      <c r="F128" s="20">
        <v>346.28</v>
      </c>
      <c r="G128" s="21">
        <f>E128*F128</f>
        <v>2077.6799999999998</v>
      </c>
    </row>
    <row r="129" spans="1:7" ht="90" x14ac:dyDescent="0.25">
      <c r="A129" s="27" t="s">
        <v>243</v>
      </c>
      <c r="B129" s="27" t="s">
        <v>244</v>
      </c>
      <c r="C129" s="18" t="s">
        <v>19</v>
      </c>
      <c r="D129" s="28" t="s">
        <v>245</v>
      </c>
      <c r="E129" s="19">
        <v>2</v>
      </c>
      <c r="F129" s="20">
        <v>907.2</v>
      </c>
      <c r="G129" s="21">
        <f>E129*F129</f>
        <v>1814.4</v>
      </c>
    </row>
    <row r="130" spans="1:7" ht="150" x14ac:dyDescent="0.25">
      <c r="A130" s="27" t="s">
        <v>246</v>
      </c>
      <c r="B130" s="27" t="s">
        <v>247</v>
      </c>
      <c r="C130" s="18" t="s">
        <v>166</v>
      </c>
      <c r="D130" s="28" t="s">
        <v>248</v>
      </c>
      <c r="E130" s="19">
        <v>214.09</v>
      </c>
      <c r="F130" s="20">
        <v>7.82</v>
      </c>
      <c r="G130" s="21">
        <f>E130*F130</f>
        <v>1674.18</v>
      </c>
    </row>
    <row r="131" spans="1:7" ht="150" x14ac:dyDescent="0.25">
      <c r="A131" s="27" t="s">
        <v>249</v>
      </c>
      <c r="B131" s="27" t="s">
        <v>250</v>
      </c>
      <c r="C131" s="18" t="s">
        <v>166</v>
      </c>
      <c r="D131" s="28" t="s">
        <v>251</v>
      </c>
      <c r="E131" s="19">
        <v>85.64</v>
      </c>
      <c r="F131" s="20">
        <v>32.090000000000003</v>
      </c>
      <c r="G131" s="21">
        <f>E131*F131</f>
        <v>2748.19</v>
      </c>
    </row>
    <row r="132" spans="1:7" ht="60" x14ac:dyDescent="0.25">
      <c r="A132" s="27" t="s">
        <v>252</v>
      </c>
      <c r="B132" s="27" t="s">
        <v>253</v>
      </c>
      <c r="C132" s="18" t="s">
        <v>166</v>
      </c>
      <c r="D132" s="28" t="s">
        <v>254</v>
      </c>
      <c r="E132" s="19">
        <v>35.1</v>
      </c>
      <c r="F132" s="20">
        <v>24.44</v>
      </c>
      <c r="G132" s="21">
        <f>E132*F132</f>
        <v>857.84</v>
      </c>
    </row>
    <row r="133" spans="1:7" ht="90" x14ac:dyDescent="0.25">
      <c r="A133" s="27" t="s">
        <v>255</v>
      </c>
      <c r="B133" s="27" t="s">
        <v>256</v>
      </c>
      <c r="C133" s="18" t="s">
        <v>166</v>
      </c>
      <c r="D133" s="28" t="s">
        <v>257</v>
      </c>
      <c r="E133" s="19">
        <v>55.16</v>
      </c>
      <c r="F133" s="20">
        <v>25.78</v>
      </c>
      <c r="G133" s="21">
        <f>E133*F133</f>
        <v>1422.02</v>
      </c>
    </row>
    <row r="134" spans="1:7" ht="135" x14ac:dyDescent="0.25">
      <c r="A134" s="27" t="s">
        <v>258</v>
      </c>
      <c r="B134" s="27" t="s">
        <v>259</v>
      </c>
      <c r="C134" s="18" t="s">
        <v>166</v>
      </c>
      <c r="D134" s="28" t="s">
        <v>260</v>
      </c>
      <c r="E134" s="19">
        <v>114.41</v>
      </c>
      <c r="F134" s="20">
        <v>5.31</v>
      </c>
      <c r="G134" s="21">
        <f>E134*F134</f>
        <v>607.52</v>
      </c>
    </row>
    <row r="135" spans="1:7" ht="165" x14ac:dyDescent="0.25">
      <c r="A135" s="27" t="s">
        <v>261</v>
      </c>
      <c r="B135" s="27" t="s">
        <v>262</v>
      </c>
      <c r="C135" s="18" t="s">
        <v>153</v>
      </c>
      <c r="D135" s="28" t="s">
        <v>263</v>
      </c>
      <c r="E135" s="19">
        <v>111.1</v>
      </c>
      <c r="F135" s="20">
        <v>31.7</v>
      </c>
      <c r="G135" s="21">
        <f>E135*F135</f>
        <v>3521.87</v>
      </c>
    </row>
    <row r="136" spans="1:7" ht="120" x14ac:dyDescent="0.25">
      <c r="A136" s="27" t="s">
        <v>264</v>
      </c>
      <c r="B136" s="27" t="s">
        <v>265</v>
      </c>
      <c r="C136" s="18" t="s">
        <v>23</v>
      </c>
      <c r="D136" s="28" t="s">
        <v>266</v>
      </c>
      <c r="E136" s="19">
        <v>67</v>
      </c>
      <c r="F136" s="20">
        <v>237.01</v>
      </c>
      <c r="G136" s="21">
        <f>E136*F136</f>
        <v>15879.67</v>
      </c>
    </row>
    <row r="137" spans="1:7" ht="90" x14ac:dyDescent="0.25">
      <c r="A137" s="27" t="s">
        <v>267</v>
      </c>
      <c r="B137" s="27" t="s">
        <v>268</v>
      </c>
      <c r="C137" s="18" t="s">
        <v>19</v>
      </c>
      <c r="D137" s="28" t="s">
        <v>269</v>
      </c>
      <c r="E137" s="19">
        <v>1</v>
      </c>
      <c r="F137" s="20">
        <v>736.6</v>
      </c>
      <c r="G137" s="21">
        <f>E137*F137</f>
        <v>736.6</v>
      </c>
    </row>
    <row r="138" spans="1:7" ht="60" x14ac:dyDescent="0.25">
      <c r="A138" s="27" t="s">
        <v>270</v>
      </c>
      <c r="B138" s="27" t="s">
        <v>271</v>
      </c>
      <c r="C138" s="18" t="s">
        <v>19</v>
      </c>
      <c r="D138" s="28" t="s">
        <v>272</v>
      </c>
      <c r="E138" s="19">
        <v>2</v>
      </c>
      <c r="F138" s="20">
        <v>937.88</v>
      </c>
      <c r="G138" s="21">
        <f>E138*F138</f>
        <v>1875.76</v>
      </c>
    </row>
    <row r="139" spans="1:7" ht="105" x14ac:dyDescent="0.25">
      <c r="A139" s="27" t="s">
        <v>273</v>
      </c>
      <c r="B139" s="27" t="s">
        <v>274</v>
      </c>
      <c r="C139" s="18" t="s">
        <v>19</v>
      </c>
      <c r="D139" s="28" t="s">
        <v>275</v>
      </c>
      <c r="E139" s="19">
        <v>3</v>
      </c>
      <c r="F139" s="20">
        <v>1579.91</v>
      </c>
      <c r="G139" s="21">
        <f>E139*F139</f>
        <v>4739.7299999999996</v>
      </c>
    </row>
    <row r="140" spans="1:7" ht="60" x14ac:dyDescent="0.25">
      <c r="A140" s="27" t="s">
        <v>276</v>
      </c>
      <c r="B140" s="27" t="s">
        <v>277</v>
      </c>
      <c r="C140" s="18" t="s">
        <v>19</v>
      </c>
      <c r="D140" s="28" t="s">
        <v>278</v>
      </c>
      <c r="E140" s="19">
        <v>2</v>
      </c>
      <c r="F140" s="20">
        <v>1019.19</v>
      </c>
      <c r="G140" s="21">
        <f>E140*F140</f>
        <v>2038.38</v>
      </c>
    </row>
    <row r="141" spans="1:7" ht="105" x14ac:dyDescent="0.25">
      <c r="A141" s="27" t="s">
        <v>279</v>
      </c>
      <c r="B141" s="27" t="s">
        <v>73</v>
      </c>
      <c r="C141" s="18" t="s">
        <v>19</v>
      </c>
      <c r="D141" s="28" t="s">
        <v>74</v>
      </c>
      <c r="E141" s="19">
        <v>1</v>
      </c>
      <c r="F141" s="20">
        <v>1244.8499999999999</v>
      </c>
      <c r="G141" s="21">
        <f>E141*F141</f>
        <v>1244.8499999999999</v>
      </c>
    </row>
    <row r="142" spans="1:7" ht="120" x14ac:dyDescent="0.25">
      <c r="A142" s="27" t="s">
        <v>280</v>
      </c>
      <c r="B142" s="27" t="s">
        <v>281</v>
      </c>
      <c r="C142" s="18" t="s">
        <v>23</v>
      </c>
      <c r="D142" s="28" t="s">
        <v>282</v>
      </c>
      <c r="E142" s="19">
        <v>5</v>
      </c>
      <c r="F142" s="20">
        <v>121.78</v>
      </c>
      <c r="G142" s="21">
        <f>E142*F142</f>
        <v>608.9</v>
      </c>
    </row>
    <row r="143" spans="1:7" ht="90" x14ac:dyDescent="0.25">
      <c r="A143" s="27" t="s">
        <v>283</v>
      </c>
      <c r="B143" s="27" t="s">
        <v>284</v>
      </c>
      <c r="C143" s="18" t="s">
        <v>19</v>
      </c>
      <c r="D143" s="28" t="s">
        <v>285</v>
      </c>
      <c r="E143" s="19">
        <v>1</v>
      </c>
      <c r="F143" s="20">
        <v>562.46</v>
      </c>
      <c r="G143" s="21">
        <f>E143*F143</f>
        <v>562.46</v>
      </c>
    </row>
    <row r="144" spans="1:7" ht="90" x14ac:dyDescent="0.25">
      <c r="A144" s="27" t="s">
        <v>286</v>
      </c>
      <c r="B144" s="27" t="s">
        <v>85</v>
      </c>
      <c r="C144" s="18" t="s">
        <v>19</v>
      </c>
      <c r="D144" s="28" t="s">
        <v>86</v>
      </c>
      <c r="E144" s="19">
        <v>1</v>
      </c>
      <c r="F144" s="20">
        <v>362.17</v>
      </c>
      <c r="G144" s="21">
        <f>E144*F144</f>
        <v>362.17</v>
      </c>
    </row>
    <row r="145" spans="1:7" ht="60" x14ac:dyDescent="0.25">
      <c r="A145" s="27" t="s">
        <v>287</v>
      </c>
      <c r="B145" s="27" t="s">
        <v>288</v>
      </c>
      <c r="C145" s="18" t="s">
        <v>19</v>
      </c>
      <c r="D145" s="28" t="s">
        <v>289</v>
      </c>
      <c r="E145" s="19">
        <v>1</v>
      </c>
      <c r="F145" s="20">
        <v>434.61</v>
      </c>
      <c r="G145" s="21">
        <f>E145*F145</f>
        <v>434.61</v>
      </c>
    </row>
    <row r="146" spans="1:7" ht="90" x14ac:dyDescent="0.25">
      <c r="A146" s="27" t="s">
        <v>290</v>
      </c>
      <c r="B146" s="27" t="s">
        <v>85</v>
      </c>
      <c r="C146" s="18" t="s">
        <v>19</v>
      </c>
      <c r="D146" s="28" t="s">
        <v>86</v>
      </c>
      <c r="E146" s="19">
        <v>2</v>
      </c>
      <c r="F146" s="20">
        <v>362.17</v>
      </c>
      <c r="G146" s="21">
        <f>E146*F146</f>
        <v>724.34</v>
      </c>
    </row>
    <row r="147" spans="1:7" ht="75" x14ac:dyDescent="0.25">
      <c r="A147" s="27" t="s">
        <v>291</v>
      </c>
      <c r="B147" s="27" t="s">
        <v>230</v>
      </c>
      <c r="C147" s="18" t="s">
        <v>176</v>
      </c>
      <c r="D147" s="28" t="s">
        <v>231</v>
      </c>
      <c r="E147" s="19">
        <v>282</v>
      </c>
      <c r="F147" s="20">
        <v>26.81</v>
      </c>
      <c r="G147" s="21">
        <f>E147*F147</f>
        <v>7560.42</v>
      </c>
    </row>
    <row r="148" spans="1:7" x14ac:dyDescent="0.25">
      <c r="A148" s="18"/>
      <c r="B148" s="18"/>
      <c r="C148" s="18"/>
      <c r="D148" s="28"/>
      <c r="E148" s="19"/>
      <c r="F148" s="20"/>
      <c r="G148" s="21"/>
    </row>
    <row r="149" spans="1:7" s="5" customFormat="1" ht="12.75" x14ac:dyDescent="0.2">
      <c r="A149" s="26" t="s">
        <v>292</v>
      </c>
      <c r="B149" s="26" t="s">
        <v>292</v>
      </c>
      <c r="C149" s="22"/>
      <c r="D149" s="34" t="s">
        <v>293</v>
      </c>
      <c r="E149" s="23"/>
      <c r="F149" s="24"/>
      <c r="G149" s="25">
        <f>SUM(G151:G158)</f>
        <v>2378.3000000000002</v>
      </c>
    </row>
    <row r="150" spans="1:7" x14ac:dyDescent="0.25">
      <c r="A150" s="18"/>
      <c r="B150" s="18"/>
      <c r="C150" s="18"/>
      <c r="D150" s="28"/>
      <c r="E150" s="19"/>
      <c r="F150" s="20"/>
      <c r="G150" s="21"/>
    </row>
    <row r="151" spans="1:7" ht="75" x14ac:dyDescent="0.25">
      <c r="A151" s="27" t="s">
        <v>294</v>
      </c>
      <c r="B151" s="27" t="s">
        <v>241</v>
      </c>
      <c r="C151" s="18" t="s">
        <v>19</v>
      </c>
      <c r="D151" s="28" t="s">
        <v>242</v>
      </c>
      <c r="E151" s="19">
        <v>1</v>
      </c>
      <c r="F151" s="20">
        <v>346.28</v>
      </c>
      <c r="G151" s="21">
        <f>E151*F151</f>
        <v>346.28</v>
      </c>
    </row>
    <row r="152" spans="1:7" ht="180" x14ac:dyDescent="0.25">
      <c r="A152" s="27" t="s">
        <v>295</v>
      </c>
      <c r="B152" s="27" t="s">
        <v>296</v>
      </c>
      <c r="C152" s="18" t="s">
        <v>166</v>
      </c>
      <c r="D152" s="28" t="s">
        <v>297</v>
      </c>
      <c r="E152" s="19">
        <v>16.5</v>
      </c>
      <c r="F152" s="20">
        <v>4.0199999999999996</v>
      </c>
      <c r="G152" s="21">
        <f>E152*F152</f>
        <v>66.33</v>
      </c>
    </row>
    <row r="153" spans="1:7" ht="60" x14ac:dyDescent="0.25">
      <c r="A153" s="27" t="s">
        <v>298</v>
      </c>
      <c r="B153" s="27" t="s">
        <v>253</v>
      </c>
      <c r="C153" s="18" t="s">
        <v>166</v>
      </c>
      <c r="D153" s="28" t="s">
        <v>254</v>
      </c>
      <c r="E153" s="19">
        <v>1.5</v>
      </c>
      <c r="F153" s="20">
        <v>24.44</v>
      </c>
      <c r="G153" s="21">
        <f>E153*F153</f>
        <v>36.659999999999997</v>
      </c>
    </row>
    <row r="154" spans="1:7" ht="135" x14ac:dyDescent="0.25">
      <c r="A154" s="27" t="s">
        <v>299</v>
      </c>
      <c r="B154" s="27" t="s">
        <v>259</v>
      </c>
      <c r="C154" s="18" t="s">
        <v>166</v>
      </c>
      <c r="D154" s="28" t="s">
        <v>260</v>
      </c>
      <c r="E154" s="19">
        <v>13.8</v>
      </c>
      <c r="F154" s="20">
        <v>5.31</v>
      </c>
      <c r="G154" s="21">
        <f>E154*F154</f>
        <v>73.28</v>
      </c>
    </row>
    <row r="155" spans="1:7" ht="75" x14ac:dyDescent="0.25">
      <c r="A155" s="27" t="s">
        <v>300</v>
      </c>
      <c r="B155" s="27" t="s">
        <v>301</v>
      </c>
      <c r="C155" s="18" t="s">
        <v>166</v>
      </c>
      <c r="D155" s="28" t="s">
        <v>302</v>
      </c>
      <c r="E155" s="19">
        <v>0.2</v>
      </c>
      <c r="F155" s="20">
        <v>158.11000000000001</v>
      </c>
      <c r="G155" s="21">
        <f>E155*F155</f>
        <v>31.62</v>
      </c>
    </row>
    <row r="156" spans="1:7" ht="120" x14ac:dyDescent="0.25">
      <c r="A156" s="27" t="s">
        <v>303</v>
      </c>
      <c r="B156" s="27" t="s">
        <v>304</v>
      </c>
      <c r="C156" s="18" t="s">
        <v>23</v>
      </c>
      <c r="D156" s="28" t="s">
        <v>305</v>
      </c>
      <c r="E156" s="19">
        <v>10</v>
      </c>
      <c r="F156" s="20">
        <v>37.49</v>
      </c>
      <c r="G156" s="21">
        <f>E156*F156</f>
        <v>374.9</v>
      </c>
    </row>
    <row r="157" spans="1:7" ht="60" x14ac:dyDescent="0.25">
      <c r="A157" s="27" t="s">
        <v>306</v>
      </c>
      <c r="B157" s="27" t="s">
        <v>307</v>
      </c>
      <c r="C157" s="18" t="s">
        <v>19</v>
      </c>
      <c r="D157" s="28" t="s">
        <v>308</v>
      </c>
      <c r="E157" s="19">
        <v>1</v>
      </c>
      <c r="F157" s="20">
        <v>434.27</v>
      </c>
      <c r="G157" s="21">
        <f>E157*F157</f>
        <v>434.27</v>
      </c>
    </row>
    <row r="158" spans="1:7" ht="150" x14ac:dyDescent="0.25">
      <c r="A158" s="27" t="s">
        <v>309</v>
      </c>
      <c r="B158" s="27" t="s">
        <v>310</v>
      </c>
      <c r="C158" s="18" t="s">
        <v>19</v>
      </c>
      <c r="D158" s="28" t="s">
        <v>311</v>
      </c>
      <c r="E158" s="19">
        <v>1</v>
      </c>
      <c r="F158" s="20">
        <v>1014.96</v>
      </c>
      <c r="G158" s="21">
        <f>E158*F158</f>
        <v>1014.96</v>
      </c>
    </row>
    <row r="159" spans="1:7" x14ac:dyDescent="0.25">
      <c r="A159" s="18"/>
      <c r="B159" s="18"/>
      <c r="C159" s="18"/>
      <c r="D159" s="28"/>
      <c r="E159" s="19"/>
      <c r="F159" s="20"/>
      <c r="G159" s="21"/>
    </row>
    <row r="160" spans="1:7" s="5" customFormat="1" ht="12.75" x14ac:dyDescent="0.2">
      <c r="A160" s="26" t="s">
        <v>312</v>
      </c>
      <c r="B160" s="26" t="s">
        <v>312</v>
      </c>
      <c r="C160" s="22"/>
      <c r="D160" s="34" t="s">
        <v>313</v>
      </c>
      <c r="E160" s="23"/>
      <c r="F160" s="24"/>
      <c r="G160" s="25">
        <f>SUM(G162:G172)</f>
        <v>9147.14</v>
      </c>
    </row>
    <row r="161" spans="1:7" x14ac:dyDescent="0.25">
      <c r="A161" s="18"/>
      <c r="B161" s="18"/>
      <c r="C161" s="18"/>
      <c r="D161" s="28"/>
      <c r="E161" s="19"/>
      <c r="F161" s="20"/>
      <c r="G161" s="21"/>
    </row>
    <row r="162" spans="1:7" ht="90" x14ac:dyDescent="0.25">
      <c r="A162" s="27" t="s">
        <v>314</v>
      </c>
      <c r="B162" s="27" t="s">
        <v>227</v>
      </c>
      <c r="C162" s="18" t="s">
        <v>19</v>
      </c>
      <c r="D162" s="28" t="s">
        <v>228</v>
      </c>
      <c r="E162" s="19">
        <v>1</v>
      </c>
      <c r="F162" s="20">
        <v>304.86</v>
      </c>
      <c r="G162" s="21">
        <f>E162*F162</f>
        <v>304.86</v>
      </c>
    </row>
    <row r="163" spans="1:7" ht="75" x14ac:dyDescent="0.25">
      <c r="A163" s="27" t="s">
        <v>315</v>
      </c>
      <c r="B163" s="27" t="s">
        <v>241</v>
      </c>
      <c r="C163" s="18" t="s">
        <v>19</v>
      </c>
      <c r="D163" s="28" t="s">
        <v>242</v>
      </c>
      <c r="E163" s="19">
        <v>1</v>
      </c>
      <c r="F163" s="20">
        <v>346.28</v>
      </c>
      <c r="G163" s="21">
        <f>E163*F163</f>
        <v>346.28</v>
      </c>
    </row>
    <row r="164" spans="1:7" ht="180" x14ac:dyDescent="0.25">
      <c r="A164" s="27" t="s">
        <v>316</v>
      </c>
      <c r="B164" s="27" t="s">
        <v>296</v>
      </c>
      <c r="C164" s="18" t="s">
        <v>166</v>
      </c>
      <c r="D164" s="28" t="s">
        <v>297</v>
      </c>
      <c r="E164" s="19">
        <v>17.5</v>
      </c>
      <c r="F164" s="20">
        <v>4.0199999999999996</v>
      </c>
      <c r="G164" s="21">
        <f>E164*F164</f>
        <v>70.349999999999994</v>
      </c>
    </row>
    <row r="165" spans="1:7" ht="60" x14ac:dyDescent="0.25">
      <c r="A165" s="27" t="s">
        <v>317</v>
      </c>
      <c r="B165" s="27" t="s">
        <v>253</v>
      </c>
      <c r="C165" s="18" t="s">
        <v>166</v>
      </c>
      <c r="D165" s="28" t="s">
        <v>254</v>
      </c>
      <c r="E165" s="19">
        <v>2.5</v>
      </c>
      <c r="F165" s="20">
        <v>24.44</v>
      </c>
      <c r="G165" s="21">
        <f>E165*F165</f>
        <v>61.1</v>
      </c>
    </row>
    <row r="166" spans="1:7" ht="135" x14ac:dyDescent="0.25">
      <c r="A166" s="27" t="s">
        <v>318</v>
      </c>
      <c r="B166" s="27" t="s">
        <v>259</v>
      </c>
      <c r="C166" s="18" t="s">
        <v>166</v>
      </c>
      <c r="D166" s="28" t="s">
        <v>260</v>
      </c>
      <c r="E166" s="19">
        <v>14.8</v>
      </c>
      <c r="F166" s="20">
        <v>5.31</v>
      </c>
      <c r="G166" s="21">
        <f>E166*F166</f>
        <v>78.59</v>
      </c>
    </row>
    <row r="167" spans="1:7" ht="75" x14ac:dyDescent="0.25">
      <c r="A167" s="27" t="s">
        <v>319</v>
      </c>
      <c r="B167" s="27" t="s">
        <v>301</v>
      </c>
      <c r="C167" s="18" t="s">
        <v>166</v>
      </c>
      <c r="D167" s="28" t="s">
        <v>302</v>
      </c>
      <c r="E167" s="19">
        <v>0.2</v>
      </c>
      <c r="F167" s="20">
        <v>158.11000000000001</v>
      </c>
      <c r="G167" s="21">
        <f>E167*F167</f>
        <v>31.62</v>
      </c>
    </row>
    <row r="168" spans="1:7" ht="120" x14ac:dyDescent="0.25">
      <c r="A168" s="27" t="s">
        <v>320</v>
      </c>
      <c r="B168" s="27" t="s">
        <v>321</v>
      </c>
      <c r="C168" s="18" t="s">
        <v>23</v>
      </c>
      <c r="D168" s="28" t="s">
        <v>322</v>
      </c>
      <c r="E168" s="19">
        <v>10</v>
      </c>
      <c r="F168" s="20">
        <v>126.51</v>
      </c>
      <c r="G168" s="21">
        <f>E168*F168</f>
        <v>1265.0999999999999</v>
      </c>
    </row>
    <row r="169" spans="1:7" ht="120" x14ac:dyDescent="0.25">
      <c r="A169" s="27" t="s">
        <v>323</v>
      </c>
      <c r="B169" s="27" t="s">
        <v>324</v>
      </c>
      <c r="C169" s="18" t="s">
        <v>23</v>
      </c>
      <c r="D169" s="28" t="s">
        <v>325</v>
      </c>
      <c r="E169" s="19">
        <v>30</v>
      </c>
      <c r="F169" s="20">
        <v>71.37</v>
      </c>
      <c r="G169" s="21">
        <f>E169*F169</f>
        <v>2141.1</v>
      </c>
    </row>
    <row r="170" spans="1:7" ht="90" x14ac:dyDescent="0.25">
      <c r="A170" s="27" t="s">
        <v>326</v>
      </c>
      <c r="B170" s="27" t="s">
        <v>327</v>
      </c>
      <c r="C170" s="18" t="s">
        <v>19</v>
      </c>
      <c r="D170" s="28" t="s">
        <v>328</v>
      </c>
      <c r="E170" s="19">
        <v>6</v>
      </c>
      <c r="F170" s="20">
        <v>263.32</v>
      </c>
      <c r="G170" s="21">
        <f>E170*F170</f>
        <v>1579.92</v>
      </c>
    </row>
    <row r="171" spans="1:7" ht="105" x14ac:dyDescent="0.25">
      <c r="A171" s="27" t="s">
        <v>329</v>
      </c>
      <c r="B171" s="27" t="s">
        <v>330</v>
      </c>
      <c r="C171" s="18" t="s">
        <v>19</v>
      </c>
      <c r="D171" s="28" t="s">
        <v>331</v>
      </c>
      <c r="E171" s="19">
        <v>6</v>
      </c>
      <c r="F171" s="20">
        <v>288.24</v>
      </c>
      <c r="G171" s="21">
        <f>E171*F171</f>
        <v>1729.44</v>
      </c>
    </row>
    <row r="172" spans="1:7" x14ac:dyDescent="0.25">
      <c r="A172" s="27" t="s">
        <v>332</v>
      </c>
      <c r="B172" s="27" t="s">
        <v>333</v>
      </c>
      <c r="C172" s="18" t="s">
        <v>19</v>
      </c>
      <c r="D172" s="28" t="s">
        <v>334</v>
      </c>
      <c r="E172" s="19">
        <v>1</v>
      </c>
      <c r="F172" s="20">
        <v>1538.78</v>
      </c>
      <c r="G172" s="21">
        <f>E172*F172</f>
        <v>1538.78</v>
      </c>
    </row>
    <row r="173" spans="1:7" x14ac:dyDescent="0.25">
      <c r="A173" s="18"/>
      <c r="B173" s="18"/>
      <c r="C173" s="18"/>
      <c r="D173" s="28"/>
      <c r="E173" s="19"/>
      <c r="F173" s="20"/>
      <c r="G173" s="21"/>
    </row>
    <row r="174" spans="1:7" s="5" customFormat="1" ht="12.75" x14ac:dyDescent="0.2">
      <c r="A174" s="26" t="s">
        <v>335</v>
      </c>
      <c r="B174" s="26" t="s">
        <v>335</v>
      </c>
      <c r="C174" s="22"/>
      <c r="D174" s="34" t="s">
        <v>336</v>
      </c>
      <c r="E174" s="23"/>
      <c r="F174" s="24"/>
      <c r="G174" s="25">
        <f>SUM(G176:G177)</f>
        <v>4429.4399999999996</v>
      </c>
    </row>
    <row r="175" spans="1:7" x14ac:dyDescent="0.25">
      <c r="A175" s="18"/>
      <c r="B175" s="18"/>
      <c r="C175" s="18"/>
      <c r="D175" s="28"/>
      <c r="E175" s="19"/>
      <c r="F175" s="20"/>
      <c r="G175" s="21"/>
    </row>
    <row r="176" spans="1:7" ht="90" x14ac:dyDescent="0.25">
      <c r="A176" s="27" t="s">
        <v>337</v>
      </c>
      <c r="B176" s="27" t="s">
        <v>227</v>
      </c>
      <c r="C176" s="18" t="s">
        <v>19</v>
      </c>
      <c r="D176" s="28" t="s">
        <v>228</v>
      </c>
      <c r="E176" s="19">
        <v>4</v>
      </c>
      <c r="F176" s="20">
        <v>304.86</v>
      </c>
      <c r="G176" s="21">
        <f>E176*F176</f>
        <v>1219.44</v>
      </c>
    </row>
    <row r="177" spans="1:7" ht="60" x14ac:dyDescent="0.25">
      <c r="A177" s="27" t="s">
        <v>338</v>
      </c>
      <c r="B177" s="27" t="s">
        <v>339</v>
      </c>
      <c r="C177" s="18" t="s">
        <v>19</v>
      </c>
      <c r="D177" s="28" t="s">
        <v>340</v>
      </c>
      <c r="E177" s="19">
        <v>1</v>
      </c>
      <c r="F177" s="20">
        <v>3210</v>
      </c>
      <c r="G177" s="21">
        <f>E177*F177</f>
        <v>3210</v>
      </c>
    </row>
    <row r="178" spans="1:7" x14ac:dyDescent="0.25">
      <c r="A178" s="18"/>
      <c r="B178" s="18"/>
      <c r="C178" s="18"/>
      <c r="D178" s="28"/>
      <c r="E178" s="19"/>
      <c r="F178" s="20"/>
      <c r="G178" s="21"/>
    </row>
    <row r="179" spans="1:7" s="5" customFormat="1" ht="12.75" x14ac:dyDescent="0.2">
      <c r="A179" s="26" t="s">
        <v>341</v>
      </c>
      <c r="B179" s="26" t="s">
        <v>341</v>
      </c>
      <c r="C179" s="22"/>
      <c r="D179" s="34" t="s">
        <v>342</v>
      </c>
      <c r="E179" s="23"/>
      <c r="F179" s="24"/>
      <c r="G179" s="25">
        <f>SUM(G181:G193)</f>
        <v>11708.73</v>
      </c>
    </row>
    <row r="180" spans="1:7" x14ac:dyDescent="0.25">
      <c r="A180" s="18"/>
      <c r="B180" s="18"/>
      <c r="C180" s="18"/>
      <c r="D180" s="28"/>
      <c r="E180" s="19"/>
      <c r="F180" s="20"/>
      <c r="G180" s="21"/>
    </row>
    <row r="181" spans="1:7" ht="165" x14ac:dyDescent="0.25">
      <c r="A181" s="27" t="s">
        <v>343</v>
      </c>
      <c r="B181" s="27" t="s">
        <v>344</v>
      </c>
      <c r="C181" s="18" t="s">
        <v>153</v>
      </c>
      <c r="D181" s="28" t="s">
        <v>345</v>
      </c>
      <c r="E181" s="19">
        <v>70</v>
      </c>
      <c r="F181" s="20">
        <v>28.77</v>
      </c>
      <c r="G181" s="21">
        <f>E181*F181</f>
        <v>2013.9</v>
      </c>
    </row>
    <row r="182" spans="1:7" ht="120" x14ac:dyDescent="0.25">
      <c r="A182" s="27" t="s">
        <v>346</v>
      </c>
      <c r="B182" s="27" t="s">
        <v>347</v>
      </c>
      <c r="C182" s="18" t="s">
        <v>166</v>
      </c>
      <c r="D182" s="28" t="s">
        <v>348</v>
      </c>
      <c r="E182" s="19">
        <v>80</v>
      </c>
      <c r="F182" s="20">
        <v>9.33</v>
      </c>
      <c r="G182" s="21">
        <f>E182*F182</f>
        <v>746.4</v>
      </c>
    </row>
    <row r="183" spans="1:7" ht="105" x14ac:dyDescent="0.25">
      <c r="A183" s="27" t="s">
        <v>349</v>
      </c>
      <c r="B183" s="27" t="s">
        <v>350</v>
      </c>
      <c r="C183" s="18" t="s">
        <v>166</v>
      </c>
      <c r="D183" s="28" t="s">
        <v>351</v>
      </c>
      <c r="E183" s="19">
        <v>42</v>
      </c>
      <c r="F183" s="20">
        <v>8.91</v>
      </c>
      <c r="G183" s="21">
        <f>E183*F183</f>
        <v>374.22</v>
      </c>
    </row>
    <row r="184" spans="1:7" ht="90" x14ac:dyDescent="0.25">
      <c r="A184" s="27" t="s">
        <v>352</v>
      </c>
      <c r="B184" s="27" t="s">
        <v>353</v>
      </c>
      <c r="C184" s="18" t="s">
        <v>166</v>
      </c>
      <c r="D184" s="28" t="s">
        <v>354</v>
      </c>
      <c r="E184" s="19">
        <v>2</v>
      </c>
      <c r="F184" s="20">
        <v>155.74</v>
      </c>
      <c r="G184" s="21">
        <f>E184*F184</f>
        <v>311.48</v>
      </c>
    </row>
    <row r="185" spans="1:7" ht="90" x14ac:dyDescent="0.25">
      <c r="A185" s="27" t="s">
        <v>355</v>
      </c>
      <c r="B185" s="27" t="s">
        <v>356</v>
      </c>
      <c r="C185" s="18" t="s">
        <v>166</v>
      </c>
      <c r="D185" s="28" t="s">
        <v>357</v>
      </c>
      <c r="E185" s="19">
        <v>10.130000000000001</v>
      </c>
      <c r="F185" s="20">
        <v>168.14</v>
      </c>
      <c r="G185" s="21">
        <f>E185*F185</f>
        <v>1703.26</v>
      </c>
    </row>
    <row r="186" spans="1:7" ht="90" x14ac:dyDescent="0.25">
      <c r="A186" s="27" t="s">
        <v>358</v>
      </c>
      <c r="B186" s="27" t="s">
        <v>359</v>
      </c>
      <c r="C186" s="18" t="s">
        <v>153</v>
      </c>
      <c r="D186" s="28" t="s">
        <v>360</v>
      </c>
      <c r="E186" s="19">
        <v>65.25</v>
      </c>
      <c r="F186" s="20">
        <v>45.96</v>
      </c>
      <c r="G186" s="21">
        <f>E186*F186</f>
        <v>2998.89</v>
      </c>
    </row>
    <row r="187" spans="1:7" ht="60" x14ac:dyDescent="0.25">
      <c r="A187" s="27" t="s">
        <v>361</v>
      </c>
      <c r="B187" s="27" t="s">
        <v>362</v>
      </c>
      <c r="C187" s="18" t="s">
        <v>153</v>
      </c>
      <c r="D187" s="28" t="s">
        <v>363</v>
      </c>
      <c r="E187" s="19">
        <v>65.25</v>
      </c>
      <c r="F187" s="20">
        <v>20.43</v>
      </c>
      <c r="G187" s="21">
        <f>E187*F187</f>
        <v>1333.06</v>
      </c>
    </row>
    <row r="188" spans="1:7" ht="105" x14ac:dyDescent="0.25">
      <c r="A188" s="27" t="s">
        <v>364</v>
      </c>
      <c r="B188" s="27" t="s">
        <v>175</v>
      </c>
      <c r="C188" s="18" t="s">
        <v>176</v>
      </c>
      <c r="D188" s="28" t="s">
        <v>177</v>
      </c>
      <c r="E188" s="19">
        <v>191.76</v>
      </c>
      <c r="F188" s="20">
        <v>1.56</v>
      </c>
      <c r="G188" s="21">
        <f>E188*F188</f>
        <v>299.14999999999998</v>
      </c>
    </row>
    <row r="189" spans="1:7" ht="105" x14ac:dyDescent="0.25">
      <c r="A189" s="27" t="s">
        <v>365</v>
      </c>
      <c r="B189" s="27" t="s">
        <v>366</v>
      </c>
      <c r="C189" s="18" t="s">
        <v>23</v>
      </c>
      <c r="D189" s="28" t="s">
        <v>367</v>
      </c>
      <c r="E189" s="19">
        <v>12</v>
      </c>
      <c r="F189" s="20">
        <v>16.940000000000001</v>
      </c>
      <c r="G189" s="21">
        <f>E189*F189</f>
        <v>203.28</v>
      </c>
    </row>
    <row r="190" spans="1:7" ht="165" x14ac:dyDescent="0.25">
      <c r="A190" s="27" t="s">
        <v>368</v>
      </c>
      <c r="B190" s="27" t="s">
        <v>369</v>
      </c>
      <c r="C190" s="18" t="s">
        <v>19</v>
      </c>
      <c r="D190" s="28" t="s">
        <v>370</v>
      </c>
      <c r="E190" s="19">
        <v>1</v>
      </c>
      <c r="F190" s="20">
        <v>263.64999999999998</v>
      </c>
      <c r="G190" s="21">
        <f>E190*F190</f>
        <v>263.64999999999998</v>
      </c>
    </row>
    <row r="191" spans="1:7" ht="75" x14ac:dyDescent="0.25">
      <c r="A191" s="27" t="s">
        <v>371</v>
      </c>
      <c r="B191" s="27" t="s">
        <v>372</v>
      </c>
      <c r="C191" s="18" t="s">
        <v>19</v>
      </c>
      <c r="D191" s="28" t="s">
        <v>373</v>
      </c>
      <c r="E191" s="19">
        <v>10</v>
      </c>
      <c r="F191" s="20">
        <v>19.8</v>
      </c>
      <c r="G191" s="21">
        <f>E191*F191</f>
        <v>198</v>
      </c>
    </row>
    <row r="192" spans="1:7" ht="165" x14ac:dyDescent="0.25">
      <c r="A192" s="27" t="s">
        <v>374</v>
      </c>
      <c r="B192" s="27" t="s">
        <v>375</v>
      </c>
      <c r="C192" s="18" t="s">
        <v>153</v>
      </c>
      <c r="D192" s="28" t="s">
        <v>376</v>
      </c>
      <c r="E192" s="19">
        <v>4</v>
      </c>
      <c r="F192" s="20">
        <v>266.29000000000002</v>
      </c>
      <c r="G192" s="21">
        <f>E192*F192</f>
        <v>1065.1600000000001</v>
      </c>
    </row>
    <row r="193" spans="1:7" x14ac:dyDescent="0.25">
      <c r="A193" s="27" t="s">
        <v>377</v>
      </c>
      <c r="B193" s="27" t="s">
        <v>378</v>
      </c>
      <c r="C193" s="18" t="s">
        <v>176</v>
      </c>
      <c r="D193" s="28" t="s">
        <v>379</v>
      </c>
      <c r="E193" s="19">
        <v>12.85</v>
      </c>
      <c r="F193" s="20">
        <v>15.43</v>
      </c>
      <c r="G193" s="21">
        <f>E193*F193</f>
        <v>198.28</v>
      </c>
    </row>
    <row r="194" spans="1:7" x14ac:dyDescent="0.25">
      <c r="A194" s="18"/>
      <c r="B194" s="18"/>
      <c r="C194" s="18"/>
      <c r="D194" s="28"/>
      <c r="E194" s="19"/>
      <c r="F194" s="20"/>
      <c r="G194" s="21"/>
    </row>
    <row r="195" spans="1:7" s="5" customFormat="1" ht="12.75" x14ac:dyDescent="0.2">
      <c r="A195" s="26" t="s">
        <v>380</v>
      </c>
      <c r="B195" s="26" t="s">
        <v>381</v>
      </c>
      <c r="C195" s="22"/>
      <c r="D195" s="34" t="s">
        <v>382</v>
      </c>
      <c r="E195" s="23"/>
      <c r="F195" s="24"/>
      <c r="G195" s="25">
        <f>SUM(G197:G203)</f>
        <v>16016.92</v>
      </c>
    </row>
    <row r="196" spans="1:7" x14ac:dyDescent="0.25">
      <c r="A196" s="18"/>
      <c r="B196" s="18"/>
      <c r="C196" s="18"/>
      <c r="D196" s="28"/>
      <c r="E196" s="19"/>
      <c r="F196" s="20"/>
      <c r="G196" s="21"/>
    </row>
    <row r="197" spans="1:7" ht="150" x14ac:dyDescent="0.25">
      <c r="A197" s="27" t="s">
        <v>383</v>
      </c>
      <c r="B197" s="27" t="s">
        <v>384</v>
      </c>
      <c r="C197" s="18" t="s">
        <v>23</v>
      </c>
      <c r="D197" s="28" t="s">
        <v>385</v>
      </c>
      <c r="E197" s="19">
        <v>50</v>
      </c>
      <c r="F197" s="20">
        <v>6.42</v>
      </c>
      <c r="G197" s="21">
        <f>E197*F197</f>
        <v>321</v>
      </c>
    </row>
    <row r="198" spans="1:7" ht="135" x14ac:dyDescent="0.25">
      <c r="A198" s="27" t="s">
        <v>386</v>
      </c>
      <c r="B198" s="27" t="s">
        <v>387</v>
      </c>
      <c r="C198" s="18" t="s">
        <v>19</v>
      </c>
      <c r="D198" s="28" t="s">
        <v>388</v>
      </c>
      <c r="E198" s="19">
        <v>20</v>
      </c>
      <c r="F198" s="20">
        <v>91.26</v>
      </c>
      <c r="G198" s="21">
        <f>E198*F198</f>
        <v>1825.2</v>
      </c>
    </row>
    <row r="199" spans="1:7" ht="30" x14ac:dyDescent="0.25">
      <c r="A199" s="27" t="s">
        <v>389</v>
      </c>
      <c r="B199" s="27" t="s">
        <v>390</v>
      </c>
      <c r="C199" s="18" t="s">
        <v>19</v>
      </c>
      <c r="D199" s="28" t="s">
        <v>391</v>
      </c>
      <c r="E199" s="19">
        <v>3</v>
      </c>
      <c r="F199" s="20">
        <v>11.55</v>
      </c>
      <c r="G199" s="21">
        <f>E199*F199</f>
        <v>34.65</v>
      </c>
    </row>
    <row r="200" spans="1:7" ht="30" x14ac:dyDescent="0.25">
      <c r="A200" s="27" t="s">
        <v>392</v>
      </c>
      <c r="B200" s="27" t="s">
        <v>393</v>
      </c>
      <c r="C200" s="18" t="s">
        <v>19</v>
      </c>
      <c r="D200" s="28" t="s">
        <v>394</v>
      </c>
      <c r="E200" s="19">
        <v>3</v>
      </c>
      <c r="F200" s="20">
        <v>13.69</v>
      </c>
      <c r="G200" s="21">
        <f>E200*F200</f>
        <v>41.07</v>
      </c>
    </row>
    <row r="201" spans="1:7" x14ac:dyDescent="0.25">
      <c r="A201" s="27" t="s">
        <v>395</v>
      </c>
      <c r="B201" s="27" t="s">
        <v>396</v>
      </c>
      <c r="C201" s="18" t="s">
        <v>19</v>
      </c>
      <c r="D201" s="28" t="s">
        <v>397</v>
      </c>
      <c r="E201" s="19">
        <v>1</v>
      </c>
      <c r="F201" s="20">
        <v>3210</v>
      </c>
      <c r="G201" s="21">
        <f>E201*F201</f>
        <v>3210</v>
      </c>
    </row>
    <row r="202" spans="1:7" x14ac:dyDescent="0.25">
      <c r="A202" s="27" t="s">
        <v>398</v>
      </c>
      <c r="B202" s="27" t="s">
        <v>399</v>
      </c>
      <c r="C202" s="18" t="s">
        <v>19</v>
      </c>
      <c r="D202" s="28" t="s">
        <v>400</v>
      </c>
      <c r="E202" s="19">
        <v>1</v>
      </c>
      <c r="F202" s="20">
        <v>2140</v>
      </c>
      <c r="G202" s="21">
        <f>E202*F202</f>
        <v>2140</v>
      </c>
    </row>
    <row r="203" spans="1:7" ht="45" x14ac:dyDescent="0.25">
      <c r="A203" s="27" t="s">
        <v>401</v>
      </c>
      <c r="B203" s="27" t="s">
        <v>402</v>
      </c>
      <c r="C203" s="18" t="s">
        <v>153</v>
      </c>
      <c r="D203" s="28" t="s">
        <v>403</v>
      </c>
      <c r="E203" s="19">
        <v>250</v>
      </c>
      <c r="F203" s="20">
        <v>33.78</v>
      </c>
      <c r="G203" s="21">
        <f>E203*F203</f>
        <v>8445</v>
      </c>
    </row>
    <row r="204" spans="1:7" x14ac:dyDescent="0.25">
      <c r="A204" s="18"/>
      <c r="B204" s="18"/>
      <c r="C204" s="18"/>
      <c r="D204" s="28"/>
      <c r="E204" s="19"/>
      <c r="F204" s="20"/>
      <c r="G204" s="21"/>
    </row>
    <row r="205" spans="1:7" s="5" customFormat="1" ht="12.75" x14ac:dyDescent="0.2">
      <c r="A205" s="26" t="s">
        <v>381</v>
      </c>
      <c r="B205" s="26" t="s">
        <v>404</v>
      </c>
      <c r="C205" s="22"/>
      <c r="D205" s="34" t="s">
        <v>405</v>
      </c>
      <c r="E205" s="23"/>
      <c r="F205" s="24"/>
      <c r="G205" s="25">
        <f>SUM(G207:G211)</f>
        <v>4478.63</v>
      </c>
    </row>
    <row r="206" spans="1:7" x14ac:dyDescent="0.25">
      <c r="A206" s="18"/>
      <c r="B206" s="18"/>
      <c r="C206" s="18"/>
      <c r="D206" s="28"/>
      <c r="E206" s="19"/>
      <c r="F206" s="20"/>
      <c r="G206" s="21"/>
    </row>
    <row r="207" spans="1:7" ht="30" x14ac:dyDescent="0.25">
      <c r="A207" s="27" t="s">
        <v>406</v>
      </c>
      <c r="B207" s="27" t="s">
        <v>407</v>
      </c>
      <c r="C207" s="18" t="s">
        <v>166</v>
      </c>
      <c r="D207" s="28" t="s">
        <v>408</v>
      </c>
      <c r="E207" s="19">
        <v>210</v>
      </c>
      <c r="F207" s="20">
        <v>1.55</v>
      </c>
      <c r="G207" s="21">
        <f>E207*F207</f>
        <v>325.5</v>
      </c>
    </row>
    <row r="208" spans="1:7" ht="60" x14ac:dyDescent="0.25">
      <c r="A208" s="27" t="s">
        <v>409</v>
      </c>
      <c r="B208" s="27" t="s">
        <v>410</v>
      </c>
      <c r="C208" s="18" t="s">
        <v>411</v>
      </c>
      <c r="D208" s="28" t="s">
        <v>412</v>
      </c>
      <c r="E208" s="19">
        <v>6300</v>
      </c>
      <c r="F208" s="20">
        <v>0.31</v>
      </c>
      <c r="G208" s="21">
        <f>E208*F208</f>
        <v>1953</v>
      </c>
    </row>
    <row r="209" spans="1:7" ht="45" x14ac:dyDescent="0.25">
      <c r="A209" s="27" t="s">
        <v>413</v>
      </c>
      <c r="B209" s="27" t="s">
        <v>414</v>
      </c>
      <c r="C209" s="18" t="s">
        <v>166</v>
      </c>
      <c r="D209" s="28" t="s">
        <v>415</v>
      </c>
      <c r="E209" s="19">
        <v>185</v>
      </c>
      <c r="F209" s="20">
        <v>8.2799999999999994</v>
      </c>
      <c r="G209" s="21">
        <f>E209*F209</f>
        <v>1531.8</v>
      </c>
    </row>
    <row r="210" spans="1:7" ht="60" x14ac:dyDescent="0.25">
      <c r="A210" s="27" t="s">
        <v>416</v>
      </c>
      <c r="B210" s="27" t="s">
        <v>417</v>
      </c>
      <c r="C210" s="18" t="s">
        <v>166</v>
      </c>
      <c r="D210" s="28" t="s">
        <v>418</v>
      </c>
      <c r="E210" s="19">
        <v>25</v>
      </c>
      <c r="F210" s="20">
        <v>21.83</v>
      </c>
      <c r="G210" s="21">
        <f>E210*F210</f>
        <v>545.75</v>
      </c>
    </row>
    <row r="211" spans="1:7" ht="75" x14ac:dyDescent="0.25">
      <c r="A211" s="27" t="s">
        <v>419</v>
      </c>
      <c r="B211" s="27" t="s">
        <v>420</v>
      </c>
      <c r="C211" s="18" t="s">
        <v>166</v>
      </c>
      <c r="D211" s="28" t="s">
        <v>421</v>
      </c>
      <c r="E211" s="19">
        <v>2.12</v>
      </c>
      <c r="F211" s="20">
        <v>57.82</v>
      </c>
      <c r="G211" s="21">
        <f>E211*F211</f>
        <v>122.58</v>
      </c>
    </row>
    <row r="212" spans="1:7" x14ac:dyDescent="0.25">
      <c r="A212" s="18"/>
      <c r="B212" s="18"/>
      <c r="C212" s="18"/>
      <c r="D212" s="28"/>
      <c r="E212" s="19"/>
      <c r="F212" s="20"/>
      <c r="G212" s="21"/>
    </row>
    <row r="213" spans="1:7" s="5" customFormat="1" ht="12.75" x14ac:dyDescent="0.2">
      <c r="A213" s="26" t="s">
        <v>404</v>
      </c>
      <c r="B213" s="26" t="s">
        <v>422</v>
      </c>
      <c r="C213" s="22"/>
      <c r="D213" s="34" t="s">
        <v>423</v>
      </c>
      <c r="E213" s="23"/>
      <c r="F213" s="24"/>
      <c r="G213" s="25">
        <f>SUM(G215:G215)</f>
        <v>3501.74</v>
      </c>
    </row>
    <row r="214" spans="1:7" x14ac:dyDescent="0.25">
      <c r="A214" s="18"/>
      <c r="B214" s="18"/>
      <c r="C214" s="18"/>
      <c r="D214" s="28"/>
      <c r="E214" s="19"/>
      <c r="F214" s="20"/>
      <c r="G214" s="21"/>
    </row>
    <row r="215" spans="1:7" x14ac:dyDescent="0.25">
      <c r="A215" s="27" t="s">
        <v>424</v>
      </c>
      <c r="B215" s="27" t="s">
        <v>425</v>
      </c>
      <c r="C215" s="18" t="s">
        <v>19</v>
      </c>
      <c r="D215" s="28" t="s">
        <v>426</v>
      </c>
      <c r="E215" s="19">
        <v>1</v>
      </c>
      <c r="F215" s="20">
        <v>3501.74</v>
      </c>
      <c r="G215" s="21">
        <f>E215*F215</f>
        <v>3501.74</v>
      </c>
    </row>
    <row r="216" spans="1:7" x14ac:dyDescent="0.25">
      <c r="A216" s="18"/>
      <c r="B216" s="18"/>
      <c r="C216" s="18"/>
      <c r="D216" s="28"/>
      <c r="E216" s="19"/>
      <c r="F216" s="20"/>
      <c r="G216" s="21"/>
    </row>
    <row r="217" spans="1:7" s="1" customFormat="1" ht="12.75" x14ac:dyDescent="0.2">
      <c r="A217" s="29"/>
      <c r="B217" s="29"/>
      <c r="C217" s="29"/>
      <c r="D217" s="35" t="s">
        <v>427</v>
      </c>
      <c r="E217" s="30" t="str">
        <f>D1</f>
        <v>AM273266a Tratamiento de lodos y vertidos en la ETAP de Urtasun</v>
      </c>
      <c r="F217" s="31"/>
      <c r="G217" s="31"/>
    </row>
    <row r="218" spans="1:7" s="4" customFormat="1" ht="11.25" x14ac:dyDescent="0.2">
      <c r="A218" s="14"/>
      <c r="B218" s="14"/>
      <c r="C218" s="14"/>
      <c r="D218" s="33" t="s">
        <v>4</v>
      </c>
      <c r="E218" s="15"/>
      <c r="F218" s="16"/>
      <c r="G218" s="17" t="s">
        <v>7</v>
      </c>
    </row>
    <row r="219" spans="1:7" x14ac:dyDescent="0.25">
      <c r="A219" s="18"/>
      <c r="B219" s="18"/>
      <c r="C219" s="18"/>
      <c r="D219" s="28" t="str">
        <f>D13</f>
        <v>EN INMERSIÓN EN CANAL</v>
      </c>
      <c r="E219" s="19"/>
      <c r="F219" s="20"/>
      <c r="G219" s="21">
        <f>G13</f>
        <v>12407.47</v>
      </c>
    </row>
    <row r="220" spans="1:7" x14ac:dyDescent="0.25">
      <c r="A220" s="18"/>
      <c r="B220" s="18"/>
      <c r="C220" s="18"/>
      <c r="D220" s="28" t="str">
        <f>D27</f>
        <v>BOMBEO A CABECERA</v>
      </c>
      <c r="E220" s="19"/>
      <c r="F220" s="20"/>
      <c r="G220" s="21">
        <f>G27</f>
        <v>9108.59</v>
      </c>
    </row>
    <row r="221" spans="1:7" x14ac:dyDescent="0.25">
      <c r="A221" s="18"/>
      <c r="B221" s="18"/>
      <c r="C221" s="18"/>
      <c r="D221" s="28" t="str">
        <f>D33</f>
        <v>BOMBEO A FILTROS BANDA</v>
      </c>
      <c r="E221" s="19"/>
      <c r="F221" s="20"/>
      <c r="G221" s="21">
        <f>G33</f>
        <v>9108.59</v>
      </c>
    </row>
    <row r="222" spans="1:7" x14ac:dyDescent="0.25">
      <c r="A222" s="18"/>
      <c r="B222" s="18"/>
      <c r="C222" s="18"/>
      <c r="D222" s="28" t="str">
        <f>D47</f>
        <v>ALIVIO FLOTANTE REDUNDANTE</v>
      </c>
      <c r="E222" s="19"/>
      <c r="F222" s="20"/>
      <c r="G222" s="21">
        <f>G47</f>
        <v>13089.43</v>
      </c>
    </row>
    <row r="223" spans="1:7" x14ac:dyDescent="0.25">
      <c r="A223" s="18"/>
      <c r="B223" s="18"/>
      <c r="C223" s="18"/>
      <c r="D223" s="28" t="str">
        <f>D56</f>
        <v>BOMBEO FANGO A CABECERA DE FANGOS</v>
      </c>
      <c r="E223" s="19"/>
      <c r="F223" s="20"/>
      <c r="G223" s="21">
        <f>G56</f>
        <v>4239.04</v>
      </c>
    </row>
    <row r="224" spans="1:7" x14ac:dyDescent="0.25">
      <c r="A224" s="18"/>
      <c r="B224" s="18"/>
      <c r="C224" s="18"/>
      <c r="D224" s="28" t="str">
        <f>D62</f>
        <v>BOMBEO FANGO Y AGUA A FILTROS BANDA</v>
      </c>
      <c r="E224" s="19"/>
      <c r="F224" s="20"/>
      <c r="G224" s="21">
        <f>G62</f>
        <v>14923.96</v>
      </c>
    </row>
    <row r="225" spans="1:7" x14ac:dyDescent="0.25">
      <c r="A225" s="18"/>
      <c r="B225" s="18"/>
      <c r="C225" s="18"/>
      <c r="D225" s="28" t="str">
        <f>D70</f>
        <v>DRENAJES</v>
      </c>
      <c r="E225" s="19"/>
      <c r="F225" s="20"/>
      <c r="G225" s="21">
        <f>G70</f>
        <v>8933.32</v>
      </c>
    </row>
    <row r="226" spans="1:7" x14ac:dyDescent="0.25">
      <c r="A226" s="18"/>
      <c r="B226" s="18"/>
      <c r="C226" s="18"/>
      <c r="D226" s="28" t="str">
        <f>D81</f>
        <v>PUESTA EN PARADA DE DECANTADOR</v>
      </c>
      <c r="E226" s="19"/>
      <c r="F226" s="20"/>
      <c r="G226" s="21">
        <f>G81</f>
        <v>83236.69</v>
      </c>
    </row>
    <row r="227" spans="1:7" x14ac:dyDescent="0.25">
      <c r="A227" s="18"/>
      <c r="B227" s="18"/>
      <c r="C227" s="18"/>
      <c r="D227" s="28" t="str">
        <f>D107</f>
        <v>CANAL RECOGIDA FANGOS</v>
      </c>
      <c r="E227" s="19"/>
      <c r="F227" s="20"/>
      <c r="G227" s="21">
        <f>G107</f>
        <v>33020.75</v>
      </c>
    </row>
    <row r="228" spans="1:7" x14ac:dyDescent="0.25">
      <c r="A228" s="18"/>
      <c r="B228" s="18"/>
      <c r="C228" s="18"/>
      <c r="D228" s="28" t="str">
        <f>D118</f>
        <v>LLENADO CONTINUO. SIFÓN RECOGIDA FANGOS</v>
      </c>
      <c r="E228" s="19"/>
      <c r="F228" s="20"/>
      <c r="G228" s="21">
        <f>G118</f>
        <v>9668.19</v>
      </c>
    </row>
    <row r="229" spans="1:7" x14ac:dyDescent="0.25">
      <c r="A229" s="18"/>
      <c r="B229" s="18"/>
      <c r="C229" s="18"/>
      <c r="D229" s="28" t="str">
        <f>D126</f>
        <v>EFLUENTE DECANTADOR A PC Nº1</v>
      </c>
      <c r="E229" s="19"/>
      <c r="F229" s="20"/>
      <c r="G229" s="21">
        <f>G126</f>
        <v>51491.59</v>
      </c>
    </row>
    <row r="230" spans="1:7" x14ac:dyDescent="0.25">
      <c r="A230" s="18"/>
      <c r="B230" s="18"/>
      <c r="C230" s="18"/>
      <c r="D230" s="28" t="str">
        <f>D149</f>
        <v>MEJORA MANEJO ARU</v>
      </c>
      <c r="E230" s="19"/>
      <c r="F230" s="20"/>
      <c r="G230" s="21">
        <f>G149</f>
        <v>2378.3000000000002</v>
      </c>
    </row>
    <row r="231" spans="1:7" x14ac:dyDescent="0.25">
      <c r="A231" s="18"/>
      <c r="B231" s="18"/>
      <c r="C231" s="18"/>
      <c r="D231" s="28" t="str">
        <f>D160</f>
        <v>MEJORA MANEJO DRENAJES</v>
      </c>
      <c r="E231" s="19"/>
      <c r="F231" s="20"/>
      <c r="G231" s="21">
        <f>G160</f>
        <v>9147.14</v>
      </c>
    </row>
    <row r="232" spans="1:7" x14ac:dyDescent="0.25">
      <c r="A232" s="18"/>
      <c r="B232" s="18"/>
      <c r="C232" s="18"/>
      <c r="D232" s="28" t="str">
        <f>D174</f>
        <v>MEJORA MANEJO AGUAS DE ESCORRENTÍA</v>
      </c>
      <c r="E232" s="19"/>
      <c r="F232" s="20"/>
      <c r="G232" s="21">
        <f>G174</f>
        <v>4429.4399999999996</v>
      </c>
    </row>
    <row r="233" spans="1:7" x14ac:dyDescent="0.25">
      <c r="A233" s="18"/>
      <c r="B233" s="18"/>
      <c r="C233" s="18"/>
      <c r="D233" s="28" t="str">
        <f>D179</f>
        <v>NUDO CONTROL FINAL</v>
      </c>
      <c r="E233" s="19"/>
      <c r="F233" s="20"/>
      <c r="G233" s="21">
        <f>G179</f>
        <v>11708.73</v>
      </c>
    </row>
    <row r="234" spans="1:7" x14ac:dyDescent="0.25">
      <c r="A234" s="18"/>
      <c r="B234" s="18"/>
      <c r="C234" s="18"/>
      <c r="D234" s="28" t="str">
        <f>D195</f>
        <v>AFECCIONES A TERCEROS E INSTALACIONES</v>
      </c>
      <c r="E234" s="19"/>
      <c r="F234" s="20"/>
      <c r="G234" s="21">
        <f>G195</f>
        <v>16016.92</v>
      </c>
    </row>
    <row r="235" spans="1:7" x14ac:dyDescent="0.25">
      <c r="A235" s="18"/>
      <c r="B235" s="18"/>
      <c r="C235" s="18"/>
      <c r="D235" s="28" t="str">
        <f>D205</f>
        <v>GESTIÓN RCD</v>
      </c>
      <c r="E235" s="19"/>
      <c r="F235" s="20"/>
      <c r="G235" s="21">
        <f>G205</f>
        <v>4478.63</v>
      </c>
    </row>
    <row r="236" spans="1:7" x14ac:dyDescent="0.25">
      <c r="A236" s="18"/>
      <c r="B236" s="18"/>
      <c r="C236" s="18"/>
      <c r="D236" s="28" t="str">
        <f>D213</f>
        <v>SEGURIDAD Y SALUD</v>
      </c>
      <c r="E236" s="19"/>
      <c r="F236" s="20"/>
      <c r="G236" s="21">
        <f>G213</f>
        <v>3501.74</v>
      </c>
    </row>
  </sheetData>
  <mergeCells count="2">
    <mergeCell ref="E1:G1"/>
    <mergeCell ref="E217:G2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E2DE-4CEA-42BA-B501-49419981904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22F66-625C-458D-B3EC-818500F117C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2026-04-01T08:01:52Z</dcterms:created>
  <dcterms:modified xsi:type="dcterms:W3CDTF">2026-04-01T08:03:12Z</dcterms:modified>
</cp:coreProperties>
</file>